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920" yWindow="60" windowWidth="2190" windowHeight="1500"/>
  </bookViews>
  <sheets>
    <sheet name="Приложение 2" sheetId="3" r:id="rId1"/>
  </sheets>
  <definedNames>
    <definedName name="_xlnm.Print_Titles" localSheetId="0">'Приложение 2'!$3:$5</definedName>
    <definedName name="_xlnm.Print_Area" localSheetId="0">'Приложение 2'!$A$1:$H$131</definedName>
  </definedNames>
  <calcPr calcId="152511"/>
</workbook>
</file>

<file path=xl/calcChain.xml><?xml version="1.0" encoding="utf-8"?>
<calcChain xmlns="http://schemas.openxmlformats.org/spreadsheetml/2006/main">
  <c r="E139" i="3" l="1"/>
  <c r="F139" i="3"/>
  <c r="G139" i="3"/>
  <c r="F149" i="3"/>
  <c r="F151" i="3" s="1"/>
  <c r="E149" i="3"/>
  <c r="E151" i="3" s="1"/>
  <c r="E134" i="3" l="1"/>
  <c r="F134" i="3"/>
  <c r="G134" i="3"/>
  <c r="F133" i="3" l="1"/>
  <c r="G133" i="3"/>
  <c r="E133" i="3"/>
  <c r="H79" i="3" l="1"/>
  <c r="E6" i="3" l="1"/>
  <c r="G23" i="3" l="1"/>
  <c r="F23" i="3"/>
  <c r="E23" i="3"/>
  <c r="H42" i="3" l="1"/>
  <c r="H71" i="3" l="1"/>
  <c r="H75" i="3" l="1"/>
  <c r="H89" i="3" l="1"/>
  <c r="D35" i="3" l="1"/>
  <c r="H61" i="3" l="1"/>
  <c r="F126" i="3" l="1"/>
  <c r="G126" i="3"/>
  <c r="E126" i="3"/>
  <c r="H126" i="3" l="1"/>
  <c r="D23" i="3"/>
  <c r="G117" i="3"/>
  <c r="D117" i="3"/>
  <c r="E113" i="3"/>
  <c r="F113" i="3"/>
  <c r="G113" i="3"/>
  <c r="D113" i="3"/>
  <c r="E109" i="3"/>
  <c r="F109" i="3"/>
  <c r="G109" i="3"/>
  <c r="D109" i="3"/>
  <c r="E102" i="3"/>
  <c r="F102" i="3"/>
  <c r="G102" i="3"/>
  <c r="G99" i="3"/>
  <c r="E99" i="3"/>
  <c r="F99" i="3"/>
  <c r="D99" i="3"/>
  <c r="E87" i="3"/>
  <c r="F87" i="3"/>
  <c r="G87" i="3"/>
  <c r="D87" i="3"/>
  <c r="E73" i="3"/>
  <c r="F73" i="3"/>
  <c r="G73" i="3"/>
  <c r="D73" i="3"/>
  <c r="E53" i="3"/>
  <c r="F53" i="3"/>
  <c r="G53" i="3"/>
  <c r="D53" i="3"/>
  <c r="E20" i="3"/>
  <c r="F20" i="3"/>
  <c r="G20" i="3"/>
  <c r="D20" i="3"/>
  <c r="F6" i="3"/>
  <c r="G6" i="3"/>
  <c r="D6" i="3"/>
  <c r="H87" i="3" l="1"/>
  <c r="E11" i="3"/>
  <c r="F11" i="3"/>
  <c r="G11" i="3"/>
  <c r="D11" i="3"/>
  <c r="E59" i="3"/>
  <c r="F59" i="3"/>
  <c r="G59" i="3"/>
  <c r="D59" i="3"/>
  <c r="H105" i="3" l="1"/>
  <c r="D40" i="3" l="1"/>
  <c r="H111" i="3" l="1"/>
  <c r="H109" i="3" l="1"/>
  <c r="H115" i="3" l="1"/>
  <c r="H113" i="3" l="1"/>
  <c r="H93" i="3"/>
  <c r="H98" i="3" l="1"/>
  <c r="E96" i="3"/>
  <c r="F96" i="3"/>
  <c r="G96" i="3"/>
  <c r="D96" i="3"/>
  <c r="E77" i="3" l="1"/>
  <c r="D77" i="3" l="1"/>
  <c r="F77" i="3"/>
  <c r="G77" i="3"/>
  <c r="H48" i="3" l="1"/>
  <c r="E46" i="3"/>
  <c r="H99" i="3" l="1"/>
  <c r="H32" i="3" l="1"/>
  <c r="H30" i="3" l="1"/>
  <c r="H86" i="3" l="1"/>
  <c r="E80" i="3" l="1"/>
  <c r="F80" i="3"/>
  <c r="G80" i="3"/>
  <c r="D80" i="3"/>
  <c r="H102" i="3" l="1"/>
  <c r="H8" i="3" l="1"/>
  <c r="H6" i="3" l="1"/>
  <c r="F46" i="3"/>
  <c r="G46" i="3"/>
  <c r="H46" i="3" s="1"/>
  <c r="D46" i="3"/>
  <c r="E40" i="3" l="1"/>
  <c r="F40" i="3"/>
  <c r="G40" i="3"/>
  <c r="D15" i="3" l="1"/>
  <c r="G84" i="3" l="1"/>
  <c r="F84" i="3"/>
  <c r="E84" i="3"/>
  <c r="D84" i="3"/>
  <c r="H84" i="3" l="1"/>
  <c r="D91" i="3"/>
  <c r="D69" i="3" l="1"/>
  <c r="H67" i="3" l="1"/>
  <c r="H104" i="3" l="1"/>
  <c r="H37" i="3"/>
  <c r="H17" i="3"/>
  <c r="H82" i="3"/>
  <c r="H55" i="3"/>
  <c r="H25" i="3"/>
  <c r="H13" i="3"/>
  <c r="D65" i="3" l="1"/>
  <c r="F69" i="3" l="1"/>
  <c r="G69" i="3"/>
  <c r="E69" i="3"/>
  <c r="E91" i="3"/>
  <c r="F91" i="3"/>
  <c r="G91" i="3"/>
  <c r="H91" i="3" l="1"/>
  <c r="H73" i="3"/>
  <c r="H69" i="3"/>
  <c r="F65" i="3"/>
  <c r="G65" i="3"/>
  <c r="E65" i="3"/>
  <c r="F35" i="3"/>
  <c r="G35" i="3"/>
  <c r="E35" i="3"/>
  <c r="H77" i="3" l="1"/>
  <c r="H35" i="3"/>
  <c r="H65" i="3"/>
  <c r="H96" i="3"/>
  <c r="H40" i="3"/>
  <c r="F15" i="3"/>
  <c r="G15" i="3"/>
  <c r="E15" i="3"/>
  <c r="H15" i="3" l="1"/>
  <c r="H59" i="3"/>
  <c r="H11" i="3"/>
  <c r="H53" i="3"/>
  <c r="H23" i="3"/>
  <c r="H80" i="3" l="1"/>
  <c r="E117" i="3" l="1"/>
  <c r="E124" i="3" s="1"/>
  <c r="E125" i="3"/>
</calcChain>
</file>

<file path=xl/sharedStrings.xml><?xml version="1.0" encoding="utf-8"?>
<sst xmlns="http://schemas.openxmlformats.org/spreadsheetml/2006/main" count="201" uniqueCount="105">
  <si>
    <t>№ п/п</t>
  </si>
  <si>
    <t>1.</t>
  </si>
  <si>
    <t>2.</t>
  </si>
  <si>
    <t>4.</t>
  </si>
  <si>
    <t>6.</t>
  </si>
  <si>
    <t>Приложение 2</t>
  </si>
  <si>
    <t>Наименование государственной программы Камчатского края</t>
  </si>
  <si>
    <t>Источники ресурсного обеспечения</t>
  </si>
  <si>
    <t>Профинансировано</t>
  </si>
  <si>
    <t xml:space="preserve">Освоено </t>
  </si>
  <si>
    <t>всего:</t>
  </si>
  <si>
    <t xml:space="preserve">федеральный бюджет </t>
  </si>
  <si>
    <t>краевой бюджет</t>
  </si>
  <si>
    <t>местные бюджеты</t>
  </si>
  <si>
    <t>прочие внебюджетные источники</t>
  </si>
  <si>
    <t>Фонд капитального ремонта многоквартирных домов Камчатского края</t>
  </si>
  <si>
    <t>9.</t>
  </si>
  <si>
    <t>10.</t>
  </si>
  <si>
    <t>11.</t>
  </si>
  <si>
    <t>12.</t>
  </si>
  <si>
    <t>14.</t>
  </si>
  <si>
    <t>15.</t>
  </si>
  <si>
    <t>17.</t>
  </si>
  <si>
    <t>18.</t>
  </si>
  <si>
    <t>19.</t>
  </si>
  <si>
    <t>20.</t>
  </si>
  <si>
    <t>21.</t>
  </si>
  <si>
    <t>22.</t>
  </si>
  <si>
    <t xml:space="preserve">Степень соответствия запланированному уровню затрат </t>
  </si>
  <si>
    <t>государственные внебюджетные фонды, в т.ч.</t>
  </si>
  <si>
    <t>Расходы за счет средств ПФ РФ</t>
  </si>
  <si>
    <t>Сведения об освоении бюджетных ассигнований по государственным программам Камчатского края</t>
  </si>
  <si>
    <t>Расходы (тыс. руб.)</t>
  </si>
  <si>
    <t>ФБ</t>
  </si>
  <si>
    <t>КБ</t>
  </si>
  <si>
    <t>всего (бюджет)</t>
  </si>
  <si>
    <t>всего:**</t>
  </si>
  <si>
    <t>федеральный бюджет**</t>
  </si>
  <si>
    <t>краевой бюджет, в том числе:**</t>
  </si>
  <si>
    <t>местные бюджеты**</t>
  </si>
  <si>
    <t>прочие внебюджетные источники**</t>
  </si>
  <si>
    <t>средства внебюджетных фондов**</t>
  </si>
  <si>
    <t>"Управление государственными финансами Камчатского края"</t>
  </si>
  <si>
    <t>"Информационное общество в Камчатском крае"</t>
  </si>
  <si>
    <t>"Развитие внутреннего и въездного туризма в Камчатском крае"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</si>
  <si>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</si>
  <si>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</si>
  <si>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за счет средств государственных внебюджетных фондов</t>
  </si>
  <si>
    <t>за счет средств внебюджетных фондов</t>
  </si>
  <si>
    <t xml:space="preserve">3. </t>
  </si>
  <si>
    <t xml:space="preserve">5. </t>
  </si>
  <si>
    <t>"Развитие здравоохранения Камчатского края"</t>
  </si>
  <si>
    <t>"Развитие образования в Камчатском крае"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</si>
  <si>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</si>
  <si>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</si>
  <si>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</si>
  <si>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</si>
  <si>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 xml:space="preserve">7. </t>
  </si>
  <si>
    <t>"Физическая культура, спорт, молодежная политика, отдых и оздоровление детей в Камчатском крае"</t>
  </si>
  <si>
    <t xml:space="preserve">8. 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</si>
  <si>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</si>
  <si>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</si>
  <si>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 xml:space="preserve">13. </t>
  </si>
  <si>
    <t>"Развитие рыбохозяйственного комплекса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</si>
  <si>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</si>
  <si>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</si>
  <si>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16.</t>
  </si>
  <si>
    <t>"Развитие лесного хозяйства, охрана и воспроизводство животного мира на территории Камчатского края"</t>
  </si>
  <si>
    <t>"Реализация государственной национальной политики и укрепление гражданского единства в Камчатском крае"</t>
  </si>
  <si>
    <t>"Социальное и экономическое развитие территории с особым статусом "Корякский округ" **</t>
  </si>
  <si>
    <t>краевой бюджет (без учета МБТ Территориальному ФОМС Камчатского края)</t>
  </si>
  <si>
    <t>страховые взносы на обязательное медицинское страхование неработающего населения из краевого бюджета</t>
  </si>
  <si>
    <t>"Совершенствование управления имуществом, находящимся в государственной собственности Камчатского края"</t>
  </si>
  <si>
    <t>24.</t>
  </si>
  <si>
    <t>"Формирование современной городской среды в Камчатском крае"</t>
  </si>
  <si>
    <t>Всего:</t>
  </si>
  <si>
    <t>федеральный бюджет</t>
  </si>
  <si>
    <t>25.</t>
  </si>
  <si>
    <t>"Оказание содействия добровольному переселению в Камчатский край соотечественников, проживающих за рубежом"</t>
  </si>
  <si>
    <t>"Обращение с отходами производства и потребления в Камчатском крае"</t>
  </si>
  <si>
    <t xml:space="preserve">
** - в соответствии с приказом Администрации Корякского округа от 28.04.2018 № 25 "Об утверждении перечня мероприятий иных государственных программ Камчатского края, оказывающих влияние на достижение целей и решение задач государственной программы Камчатского края "Социальное и экономическое развитие территории с особым статусом "Корякский округ" на 2018 год";
*** - в рамках мероприятий государственной программы Камчатского края "Социальное и экономическое развитие территории с особым статусом "Корякский округ" </t>
  </si>
  <si>
    <t>краевой бюджет (без учета мероприятий иных государственных программ)***</t>
  </si>
  <si>
    <t>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</si>
  <si>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Предусмотрено на 01.01.2019</t>
  </si>
  <si>
    <t>Предусмотрено на 31.12.2019</t>
  </si>
  <si>
    <t>внебюджетные фонды</t>
  </si>
  <si>
    <t>местный бюджет</t>
  </si>
  <si>
    <t>Итого по краевому бюджету</t>
  </si>
  <si>
    <t>Итого по федеральному бюджету</t>
  </si>
  <si>
    <t>Итого за счет страховых взносов на обязательное медицинское страхование неработающего населения из краевого бюджета</t>
  </si>
  <si>
    <t>Итого безвозмездные поступления от негосударственных организаций</t>
  </si>
  <si>
    <t xml:space="preserve">Расходы за счет средств федерального бюджета </t>
  </si>
  <si>
    <t>Расходы за счет средств краевого бюджета</t>
  </si>
  <si>
    <t>Расходы за счет безвозмездных поступлений от негосударственных организаций текущего года</t>
  </si>
  <si>
    <t>программные меропр</t>
  </si>
  <si>
    <t>инвестиции</t>
  </si>
  <si>
    <t xml:space="preserve">Расходы за счет средств бюджета Пенсионного фонда Российской </t>
  </si>
  <si>
    <t>Расходы за счет средств Фонда содействия реформированию ЖКХ</t>
  </si>
  <si>
    <t xml:space="preserve">Итого за счет средств бюджета Пенсионного фонда Российской </t>
  </si>
  <si>
    <t>Итого за счет средств Фонда содействия реформированию ЖКХ</t>
  </si>
  <si>
    <t>Непрограммные расходы</t>
  </si>
  <si>
    <t>Всего</t>
  </si>
  <si>
    <t>Всего минус непрограммные</t>
  </si>
  <si>
    <t>государственные внебюджетные фонды</t>
  </si>
  <si>
    <t>безвозмездные поступления от негосударственных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</si>
</sst>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"/>
    <numFmt numFmtId="165" formatCode="#,##0.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131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2" borderId="0" xfId="0" applyFill="1"/>
    <xf numFmtId="2" fontId="0" fillId="0" borderId="0" xfId="0" applyNumberFormat="1"/>
    <xf numFmtId="0" fontId="3" fillId="2" borderId="0" xfId="0" applyFont="1" applyFill="1"/>
    <xf numFmtId="0" fontId="4" fillId="0" borderId="6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horizontal="center" vertical="center"/>
    </xf>
    <xf numFmtId="164" fontId="0" fillId="0" borderId="0" xfId="0" applyNumberFormat="1" applyFill="1"/>
    <xf numFmtId="4" fontId="9" fillId="0" borderId="0" xfId="0" applyNumberFormat="1" applyFont="1" applyFill="1"/>
    <xf numFmtId="0" fontId="9" fillId="0" borderId="0" xfId="0" applyFont="1" applyFill="1"/>
    <xf numFmtId="165" fontId="0" fillId="0" borderId="0" xfId="0" applyNumberFormat="1"/>
    <xf numFmtId="0" fontId="11" fillId="2" borderId="0" xfId="0" applyFont="1" applyFill="1" applyBorder="1" applyAlignment="1">
      <alignment vertical="top"/>
    </xf>
    <xf numFmtId="0" fontId="4" fillId="2" borderId="1" xfId="1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2" fontId="12" fillId="2" borderId="0" xfId="0" applyNumberFormat="1" applyFont="1" applyFill="1"/>
    <xf numFmtId="0" fontId="0" fillId="3" borderId="0" xfId="0" applyFill="1"/>
    <xf numFmtId="0" fontId="3" fillId="3" borderId="0" xfId="0" applyFont="1" applyFill="1"/>
    <xf numFmtId="165" fontId="0" fillId="2" borderId="0" xfId="0" applyNumberFormat="1" applyFill="1"/>
    <xf numFmtId="0" fontId="0" fillId="0" borderId="1" xfId="0" applyBorder="1" applyAlignment="1">
      <alignment wrapText="1"/>
    </xf>
    <xf numFmtId="0" fontId="0" fillId="0" borderId="1" xfId="0" applyBorder="1"/>
    <xf numFmtId="165" fontId="0" fillId="2" borderId="1" xfId="0" applyNumberFormat="1" applyFill="1" applyBorder="1"/>
    <xf numFmtId="4" fontId="0" fillId="0" borderId="1" xfId="0" applyNumberFormat="1" applyBorder="1"/>
    <xf numFmtId="0" fontId="0" fillId="2" borderId="1" xfId="0" applyFill="1" applyBorder="1"/>
    <xf numFmtId="4" fontId="0" fillId="2" borderId="1" xfId="0" applyNumberFormat="1" applyFill="1" applyBorder="1"/>
    <xf numFmtId="165" fontId="0" fillId="0" borderId="0" xfId="0" applyNumberFormat="1" applyAlignment="1">
      <alignment wrapText="1"/>
    </xf>
    <xf numFmtId="0" fontId="0" fillId="0" borderId="0" xfId="0" applyFill="1" applyBorder="1"/>
    <xf numFmtId="166" fontId="0" fillId="2" borderId="1" xfId="0" applyNumberFormat="1" applyFill="1" applyBorder="1"/>
    <xf numFmtId="166" fontId="0" fillId="0" borderId="1" xfId="0" applyNumberFormat="1" applyBorder="1"/>
    <xf numFmtId="0" fontId="6" fillId="2" borderId="5" xfId="0" applyFont="1" applyFill="1" applyBorder="1" applyAlignment="1">
      <alignment vertical="center" wrapText="1"/>
    </xf>
    <xf numFmtId="165" fontId="5" fillId="2" borderId="5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2" fontId="8" fillId="2" borderId="7" xfId="1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vertical="center" wrapText="1"/>
    </xf>
    <xf numFmtId="165" fontId="5" fillId="2" borderId="8" xfId="1" applyNumberFormat="1" applyFont="1" applyFill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165" fontId="5" fillId="2" borderId="5" xfId="1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/>
    </xf>
    <xf numFmtId="165" fontId="8" fillId="2" borderId="1" xfId="1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horizontal="center" vertical="center"/>
    </xf>
    <xf numFmtId="2" fontId="5" fillId="2" borderId="13" xfId="1" applyNumberFormat="1" applyFont="1" applyFill="1" applyBorder="1" applyAlignment="1">
      <alignment horizontal="center" vertical="center"/>
    </xf>
    <xf numFmtId="165" fontId="5" fillId="2" borderId="3" xfId="1" applyNumberFormat="1" applyFont="1" applyFill="1" applyBorder="1" applyAlignment="1">
      <alignment horizontal="center" vertical="center"/>
    </xf>
    <xf numFmtId="165" fontId="8" fillId="2" borderId="2" xfId="1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2" fontId="8" fillId="2" borderId="11" xfId="1" applyNumberFormat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5" fontId="8" fillId="2" borderId="8" xfId="1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/>
    </xf>
    <xf numFmtId="2" fontId="8" fillId="2" borderId="9" xfId="1" applyNumberFormat="1" applyFont="1" applyFill="1" applyBorder="1" applyAlignment="1">
      <alignment horizontal="center" vertical="center"/>
    </xf>
    <xf numFmtId="165" fontId="8" fillId="2" borderId="8" xfId="1" applyNumberFormat="1" applyFont="1" applyFill="1" applyBorder="1" applyAlignment="1">
      <alignment horizontal="center" vertical="center"/>
    </xf>
    <xf numFmtId="4" fontId="5" fillId="2" borderId="5" xfId="1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65" fontId="5" fillId="2" borderId="18" xfId="1" applyNumberFormat="1" applyFont="1" applyFill="1" applyBorder="1" applyAlignment="1">
      <alignment horizontal="center" vertical="center"/>
    </xf>
    <xf numFmtId="165" fontId="5" fillId="2" borderId="18" xfId="0" applyNumberFormat="1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center" vertical="center"/>
    </xf>
    <xf numFmtId="165" fontId="5" fillId="2" borderId="2" xfId="1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vertical="top"/>
    </xf>
    <xf numFmtId="0" fontId="6" fillId="2" borderId="15" xfId="0" applyFont="1" applyFill="1" applyBorder="1" applyAlignment="1">
      <alignment vertical="center" wrapText="1"/>
    </xf>
    <xf numFmtId="165" fontId="5" fillId="2" borderId="15" xfId="1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vertical="top"/>
    </xf>
    <xf numFmtId="165" fontId="8" fillId="2" borderId="18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5" fillId="2" borderId="14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2" borderId="5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left" vertical="top" wrapText="1"/>
    </xf>
    <xf numFmtId="0" fontId="5" fillId="0" borderId="20" xfId="1" applyFont="1" applyFill="1" applyBorder="1" applyAlignment="1">
      <alignment horizontal="left" vertical="top" wrapText="1"/>
    </xf>
    <xf numFmtId="0" fontId="5" fillId="0" borderId="21" xfId="1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5" fillId="2" borderId="24" xfId="1" applyFont="1" applyFill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4" fillId="2" borderId="0" xfId="0" applyFont="1" applyFill="1" applyAlignment="1">
      <alignment horizontal="right" vertical="top"/>
    </xf>
    <xf numFmtId="0" fontId="5" fillId="2" borderId="10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top"/>
    </xf>
  </cellXfs>
  <cellStyles count="5">
    <cellStyle name="Обычный" xfId="0" builtinId="0"/>
    <cellStyle name="Обычный 10" xfId="4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71"/>
  <sheetViews>
    <sheetView tabSelected="1" view="pageBreakPreview" zoomScale="80" zoomScaleNormal="75" zoomScaleSheetLayoutView="80" workbookViewId="0">
      <pane ySplit="4" topLeftCell="A5" activePane="bottomLeft" state="frozen"/>
      <selection pane="bottomLeft" activeCell="G142" sqref="G142"/>
    </sheetView>
  </sheetViews>
  <sheetFormatPr defaultRowHeight="15" x14ac:dyDescent="0.25"/>
  <cols>
    <col min="2" max="2" width="36.7109375" style="1" customWidth="1"/>
    <col min="3" max="3" width="39.42578125" customWidth="1"/>
    <col min="4" max="4" width="18.7109375" customWidth="1"/>
    <col min="5" max="5" width="18.7109375" style="3" customWidth="1"/>
    <col min="6" max="7" width="18.7109375" customWidth="1"/>
    <col min="8" max="8" width="18.28515625" customWidth="1"/>
    <col min="9" max="9" width="19.7109375" customWidth="1"/>
    <col min="10" max="10" width="11.42578125" bestFit="1" customWidth="1"/>
  </cols>
  <sheetData>
    <row r="1" spans="1:10" ht="20.25" customHeight="1" x14ac:dyDescent="0.25">
      <c r="A1" s="23"/>
      <c r="B1" s="24"/>
      <c r="C1" s="23"/>
      <c r="D1" s="25"/>
      <c r="E1" s="23"/>
      <c r="F1" s="23"/>
      <c r="G1" s="126" t="s">
        <v>5</v>
      </c>
      <c r="H1" s="126"/>
    </row>
    <row r="2" spans="1:10" ht="26.25" customHeight="1" thickBot="1" x14ac:dyDescent="0.3">
      <c r="A2" s="130" t="s">
        <v>31</v>
      </c>
      <c r="B2" s="130"/>
      <c r="C2" s="130"/>
      <c r="D2" s="130"/>
      <c r="E2" s="130"/>
      <c r="F2" s="130"/>
      <c r="G2" s="130"/>
      <c r="H2" s="130"/>
    </row>
    <row r="3" spans="1:10" ht="15" customHeight="1" x14ac:dyDescent="0.25">
      <c r="A3" s="108" t="s">
        <v>0</v>
      </c>
      <c r="B3" s="105" t="s">
        <v>6</v>
      </c>
      <c r="C3" s="105" t="s">
        <v>7</v>
      </c>
      <c r="D3" s="107" t="s">
        <v>32</v>
      </c>
      <c r="E3" s="107"/>
      <c r="F3" s="107"/>
      <c r="G3" s="107"/>
      <c r="H3" s="6"/>
    </row>
    <row r="4" spans="1:10" ht="53.25" customHeight="1" x14ac:dyDescent="0.25">
      <c r="A4" s="109"/>
      <c r="B4" s="106"/>
      <c r="C4" s="106"/>
      <c r="D4" s="22" t="s">
        <v>83</v>
      </c>
      <c r="E4" s="7" t="s">
        <v>84</v>
      </c>
      <c r="F4" s="7" t="s">
        <v>8</v>
      </c>
      <c r="G4" s="7" t="s">
        <v>9</v>
      </c>
      <c r="H4" s="8" t="s">
        <v>28</v>
      </c>
    </row>
    <row r="5" spans="1:10" ht="15.75" thickBot="1" x14ac:dyDescent="0.3">
      <c r="A5" s="9">
        <v>1</v>
      </c>
      <c r="B5" s="10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2">
        <v>8</v>
      </c>
    </row>
    <row r="6" spans="1:10" ht="15" customHeight="1" x14ac:dyDescent="0.25">
      <c r="A6" s="97" t="s">
        <v>1</v>
      </c>
      <c r="B6" s="99" t="s">
        <v>51</v>
      </c>
      <c r="C6" s="39" t="s">
        <v>10</v>
      </c>
      <c r="D6" s="40">
        <f>SUM(D7:D9)</f>
        <v>15828704.419999998</v>
      </c>
      <c r="E6" s="40">
        <f>SUM(E7:E9)</f>
        <v>17153945.91674</v>
      </c>
      <c r="F6" s="40">
        <f t="shared" ref="F6:G6" si="0">SUM(F7:F9)</f>
        <v>16914338.608940002</v>
      </c>
      <c r="G6" s="40">
        <f t="shared" si="0"/>
        <v>16914338.599160001</v>
      </c>
      <c r="H6" s="41">
        <f>G6/E6</f>
        <v>0.98603194164520624</v>
      </c>
    </row>
    <row r="7" spans="1:10" ht="15" customHeight="1" x14ac:dyDescent="0.25">
      <c r="A7" s="98"/>
      <c r="B7" s="100"/>
      <c r="C7" s="42" t="s">
        <v>11</v>
      </c>
      <c r="D7" s="43">
        <v>1530503.7000000002</v>
      </c>
      <c r="E7" s="44">
        <v>600089.4</v>
      </c>
      <c r="F7" s="44">
        <v>596046.26653999998</v>
      </c>
      <c r="G7" s="44">
        <v>596046.25870000001</v>
      </c>
      <c r="H7" s="45"/>
    </row>
    <row r="8" spans="1:10" ht="28.5" customHeight="1" x14ac:dyDescent="0.25">
      <c r="A8" s="98"/>
      <c r="B8" s="100"/>
      <c r="C8" s="46" t="s">
        <v>70</v>
      </c>
      <c r="D8" s="47">
        <v>5373401.7199999969</v>
      </c>
      <c r="E8" s="48">
        <v>5358343.0080100019</v>
      </c>
      <c r="F8" s="48">
        <v>5292432.055420001</v>
      </c>
      <c r="G8" s="48">
        <v>5292432.0534799993</v>
      </c>
      <c r="H8" s="49">
        <f>G8/E8</f>
        <v>0.98769937750691317</v>
      </c>
      <c r="I8" s="20"/>
      <c r="J8" s="20"/>
    </row>
    <row r="9" spans="1:10" ht="15" customHeight="1" x14ac:dyDescent="0.25">
      <c r="A9" s="98"/>
      <c r="B9" s="100"/>
      <c r="C9" s="42" t="s">
        <v>29</v>
      </c>
      <c r="D9" s="50">
        <v>8924799</v>
      </c>
      <c r="E9" s="44">
        <v>11195513.50873</v>
      </c>
      <c r="F9" s="44">
        <v>11025860.286979999</v>
      </c>
      <c r="G9" s="44">
        <v>11025860.286979999</v>
      </c>
      <c r="H9" s="49"/>
    </row>
    <row r="10" spans="1:10" ht="40.5" customHeight="1" thickBot="1" x14ac:dyDescent="0.3">
      <c r="A10" s="98"/>
      <c r="B10" s="100"/>
      <c r="C10" s="88" t="s">
        <v>71</v>
      </c>
      <c r="D10" s="43">
        <v>3006638.8</v>
      </c>
      <c r="E10" s="44">
        <v>2535049.7999999998</v>
      </c>
      <c r="F10" s="44">
        <v>2535049.7999999998</v>
      </c>
      <c r="G10" s="44">
        <v>2535049.7999999998</v>
      </c>
      <c r="H10" s="49"/>
      <c r="I10" s="20"/>
    </row>
    <row r="11" spans="1:10" ht="15" customHeight="1" x14ac:dyDescent="0.25">
      <c r="A11" s="89" t="s">
        <v>2</v>
      </c>
      <c r="B11" s="102" t="s">
        <v>52</v>
      </c>
      <c r="C11" s="39" t="s">
        <v>10</v>
      </c>
      <c r="D11" s="40">
        <f>SUM(D12:D14)</f>
        <v>13959289.744000001</v>
      </c>
      <c r="E11" s="40">
        <f t="shared" ref="E11:G11" si="1">SUM(E12:E14)</f>
        <v>15103040.526240001</v>
      </c>
      <c r="F11" s="40">
        <f t="shared" si="1"/>
        <v>14874040.326949999</v>
      </c>
      <c r="G11" s="40">
        <f t="shared" si="1"/>
        <v>14874040.02695</v>
      </c>
      <c r="H11" s="41">
        <f>G11/E11</f>
        <v>0.98483745714035953</v>
      </c>
    </row>
    <row r="12" spans="1:10" ht="15" customHeight="1" x14ac:dyDescent="0.25">
      <c r="A12" s="90"/>
      <c r="B12" s="94"/>
      <c r="C12" s="42" t="s">
        <v>11</v>
      </c>
      <c r="D12" s="51">
        <v>35122.9</v>
      </c>
      <c r="E12" s="44">
        <v>829825.3</v>
      </c>
      <c r="F12" s="44">
        <v>660622.99222999997</v>
      </c>
      <c r="G12" s="44">
        <v>660622.99222999997</v>
      </c>
      <c r="H12" s="45"/>
    </row>
    <row r="13" spans="1:10" ht="15" customHeight="1" x14ac:dyDescent="0.25">
      <c r="A13" s="90"/>
      <c r="B13" s="94"/>
      <c r="C13" s="46" t="s">
        <v>12</v>
      </c>
      <c r="D13" s="52">
        <v>13924166.844000001</v>
      </c>
      <c r="E13" s="48">
        <v>14228030.828779999</v>
      </c>
      <c r="F13" s="48">
        <v>14172580.073799999</v>
      </c>
      <c r="G13" s="48">
        <v>14172579.773800001</v>
      </c>
      <c r="H13" s="49">
        <f>G13/E13</f>
        <v>0.99610268942713887</v>
      </c>
    </row>
    <row r="14" spans="1:10" ht="15" customHeight="1" thickBot="1" x14ac:dyDescent="0.3">
      <c r="A14" s="91"/>
      <c r="B14" s="95"/>
      <c r="C14" s="53" t="s">
        <v>13</v>
      </c>
      <c r="D14" s="54">
        <v>0</v>
      </c>
      <c r="E14" s="55">
        <v>45184.39746</v>
      </c>
      <c r="F14" s="55">
        <v>40837.260920000001</v>
      </c>
      <c r="G14" s="55">
        <v>40837.260920000001</v>
      </c>
      <c r="H14" s="56"/>
    </row>
    <row r="15" spans="1:10" ht="15" customHeight="1" x14ac:dyDescent="0.25">
      <c r="A15" s="89" t="s">
        <v>49</v>
      </c>
      <c r="B15" s="93" t="s">
        <v>53</v>
      </c>
      <c r="C15" s="39" t="s">
        <v>10</v>
      </c>
      <c r="D15" s="57">
        <f>SUM(D16:D19)</f>
        <v>1182068.2262000002</v>
      </c>
      <c r="E15" s="58">
        <f>SUM(E16:E19)</f>
        <v>1273221.6172600002</v>
      </c>
      <c r="F15" s="58">
        <f t="shared" ref="F15:G15" si="2">SUM(F16:F19)</f>
        <v>1281392.1532600003</v>
      </c>
      <c r="G15" s="58">
        <f t="shared" si="2"/>
        <v>1271881.1241900001</v>
      </c>
      <c r="H15" s="41">
        <f>G15/E15</f>
        <v>0.99894716438063247</v>
      </c>
    </row>
    <row r="16" spans="1:10" ht="15" customHeight="1" x14ac:dyDescent="0.25">
      <c r="A16" s="90"/>
      <c r="B16" s="94"/>
      <c r="C16" s="42" t="s">
        <v>11</v>
      </c>
      <c r="D16" s="51">
        <v>11866</v>
      </c>
      <c r="E16" s="44">
        <v>71328.800000000003</v>
      </c>
      <c r="F16" s="44">
        <v>71133.025300000008</v>
      </c>
      <c r="G16" s="44">
        <v>71133.025300000008</v>
      </c>
      <c r="H16" s="45"/>
    </row>
    <row r="17" spans="1:9" s="2" customFormat="1" ht="15" customHeight="1" x14ac:dyDescent="0.25">
      <c r="A17" s="90"/>
      <c r="B17" s="94"/>
      <c r="C17" s="46" t="s">
        <v>12</v>
      </c>
      <c r="D17" s="59">
        <v>1111196.83</v>
      </c>
      <c r="E17" s="48">
        <v>1138691.3879500001</v>
      </c>
      <c r="F17" s="48">
        <v>1135605.7347400002</v>
      </c>
      <c r="G17" s="48">
        <v>1126565.00933</v>
      </c>
      <c r="H17" s="49">
        <f>G17/E17</f>
        <v>0.9893506012706117</v>
      </c>
    </row>
    <row r="18" spans="1:9" ht="15" customHeight="1" x14ac:dyDescent="0.25">
      <c r="A18" s="90"/>
      <c r="B18" s="94"/>
      <c r="C18" s="42" t="s">
        <v>13</v>
      </c>
      <c r="D18" s="51">
        <v>948.39620000000002</v>
      </c>
      <c r="E18" s="44">
        <v>4904.6293100000003</v>
      </c>
      <c r="F18" s="44">
        <v>4902.5477000000001</v>
      </c>
      <c r="G18" s="44">
        <v>4902.5477000000001</v>
      </c>
      <c r="H18" s="45"/>
      <c r="I18" s="92"/>
    </row>
    <row r="19" spans="1:9" ht="15" customHeight="1" thickBot="1" x14ac:dyDescent="0.3">
      <c r="A19" s="91"/>
      <c r="B19" s="95"/>
      <c r="C19" s="53" t="s">
        <v>14</v>
      </c>
      <c r="D19" s="54">
        <v>58057</v>
      </c>
      <c r="E19" s="55">
        <v>58296.800000000003</v>
      </c>
      <c r="F19" s="55">
        <v>69750.845519999988</v>
      </c>
      <c r="G19" s="55">
        <v>69280.541859999998</v>
      </c>
      <c r="H19" s="56"/>
      <c r="I19" s="92"/>
    </row>
    <row r="20" spans="1:9" x14ac:dyDescent="0.25">
      <c r="A20" s="89" t="s">
        <v>3</v>
      </c>
      <c r="B20" s="99" t="s">
        <v>54</v>
      </c>
      <c r="C20" s="39" t="s">
        <v>10</v>
      </c>
      <c r="D20" s="40">
        <f>SUM(D21:D22)</f>
        <v>33146</v>
      </c>
      <c r="E20" s="40">
        <f>SUM(E21:E22)</f>
        <v>33840.35183</v>
      </c>
      <c r="F20" s="40">
        <f>SUM(F21:F22)</f>
        <v>33721.268329999999</v>
      </c>
      <c r="G20" s="40">
        <f>SUM(G21:G22)</f>
        <v>33721.268329999999</v>
      </c>
      <c r="H20" s="41">
        <v>1</v>
      </c>
    </row>
    <row r="21" spans="1:9" x14ac:dyDescent="0.25">
      <c r="A21" s="90"/>
      <c r="B21" s="100"/>
      <c r="C21" s="42" t="s">
        <v>11</v>
      </c>
      <c r="D21" s="51">
        <v>0</v>
      </c>
      <c r="E21" s="51">
        <v>0</v>
      </c>
      <c r="F21" s="51">
        <v>0</v>
      </c>
      <c r="G21" s="51">
        <v>0</v>
      </c>
      <c r="H21" s="45"/>
      <c r="I21" s="4"/>
    </row>
    <row r="22" spans="1:9" ht="15.75" thickBot="1" x14ac:dyDescent="0.3">
      <c r="A22" s="90"/>
      <c r="B22" s="100"/>
      <c r="C22" s="46" t="s">
        <v>12</v>
      </c>
      <c r="D22" s="59">
        <v>33146</v>
      </c>
      <c r="E22" s="48">
        <v>33840.35183</v>
      </c>
      <c r="F22" s="48">
        <v>33721.268329999999</v>
      </c>
      <c r="G22" s="48">
        <v>33721.268329999999</v>
      </c>
      <c r="H22" s="49">
        <v>1</v>
      </c>
    </row>
    <row r="23" spans="1:9" ht="15" customHeight="1" x14ac:dyDescent="0.25">
      <c r="A23" s="89" t="s">
        <v>50</v>
      </c>
      <c r="B23" s="99" t="s">
        <v>55</v>
      </c>
      <c r="C23" s="39" t="s">
        <v>10</v>
      </c>
      <c r="D23" s="57">
        <f>SUM(D24:D27)</f>
        <v>8044526.2700000005</v>
      </c>
      <c r="E23" s="57">
        <f>SUM(E24:E29)</f>
        <v>8172940.7117200019</v>
      </c>
      <c r="F23" s="57">
        <f>SUM(F24:F29)</f>
        <v>7876215.2136100009</v>
      </c>
      <c r="G23" s="57">
        <f>SUM(G24:G29)</f>
        <v>7871947.1136100013</v>
      </c>
      <c r="H23" s="41">
        <f>G23/E23</f>
        <v>0.96317193422455938</v>
      </c>
    </row>
    <row r="24" spans="1:9" ht="15" customHeight="1" x14ac:dyDescent="0.25">
      <c r="A24" s="90"/>
      <c r="B24" s="100"/>
      <c r="C24" s="42" t="s">
        <v>11</v>
      </c>
      <c r="D24" s="44">
        <v>1871261.9000000001</v>
      </c>
      <c r="E24" s="44">
        <v>1935082.5</v>
      </c>
      <c r="F24" s="44">
        <v>1681416.7376700004</v>
      </c>
      <c r="G24" s="44">
        <v>1681416.7376700004</v>
      </c>
      <c r="H24" s="45"/>
    </row>
    <row r="25" spans="1:9" s="2" customFormat="1" ht="15" customHeight="1" x14ac:dyDescent="0.25">
      <c r="A25" s="90"/>
      <c r="B25" s="100"/>
      <c r="C25" s="46" t="s">
        <v>12</v>
      </c>
      <c r="D25" s="59">
        <v>6173264.3700000001</v>
      </c>
      <c r="E25" s="48">
        <v>6070356.8858200023</v>
      </c>
      <c r="F25" s="48">
        <v>6052591.126360001</v>
      </c>
      <c r="G25" s="48">
        <v>6048323.0263600014</v>
      </c>
      <c r="H25" s="49">
        <f>G25/E25</f>
        <v>0.99637025303875115</v>
      </c>
    </row>
    <row r="26" spans="1:9" ht="15" customHeight="1" x14ac:dyDescent="0.25">
      <c r="A26" s="90"/>
      <c r="B26" s="100"/>
      <c r="C26" s="42" t="s">
        <v>13</v>
      </c>
      <c r="D26" s="51">
        <v>0</v>
      </c>
      <c r="E26" s="44">
        <v>3615.0259000000001</v>
      </c>
      <c r="F26" s="44">
        <v>3615.0259000000001</v>
      </c>
      <c r="G26" s="44">
        <v>3615.0259000000001</v>
      </c>
      <c r="H26" s="45"/>
    </row>
    <row r="27" spans="1:9" ht="15" customHeight="1" x14ac:dyDescent="0.25">
      <c r="A27" s="90"/>
      <c r="B27" s="100"/>
      <c r="C27" s="42" t="s">
        <v>103</v>
      </c>
      <c r="D27" s="44">
        <v>0</v>
      </c>
      <c r="E27" s="44">
        <v>45558.299999999996</v>
      </c>
      <c r="F27" s="44">
        <v>30858.3</v>
      </c>
      <c r="G27" s="44">
        <v>30858.3</v>
      </c>
      <c r="H27" s="45"/>
      <c r="I27" s="2"/>
    </row>
    <row r="28" spans="1:9" ht="15" customHeight="1" x14ac:dyDescent="0.25">
      <c r="A28" s="90"/>
      <c r="B28" s="100"/>
      <c r="C28" s="60" t="s">
        <v>30</v>
      </c>
      <c r="D28" s="61">
        <v>0</v>
      </c>
      <c r="E28" s="61">
        <v>118328</v>
      </c>
      <c r="F28" s="61">
        <v>107734.02368</v>
      </c>
      <c r="G28" s="61">
        <v>107734.02368</v>
      </c>
      <c r="H28" s="62"/>
      <c r="I28" s="2"/>
    </row>
    <row r="29" spans="1:9" ht="15" customHeight="1" thickBot="1" x14ac:dyDescent="0.3">
      <c r="A29" s="91"/>
      <c r="B29" s="101"/>
      <c r="C29" s="53" t="s">
        <v>14</v>
      </c>
      <c r="D29" s="63">
        <v>0</v>
      </c>
      <c r="E29" s="61">
        <v>0</v>
      </c>
      <c r="F29" s="61">
        <v>0</v>
      </c>
      <c r="G29" s="61">
        <v>0</v>
      </c>
      <c r="H29" s="62"/>
    </row>
    <row r="30" spans="1:9" ht="15" customHeight="1" x14ac:dyDescent="0.25">
      <c r="A30" s="89" t="s">
        <v>4</v>
      </c>
      <c r="B30" s="99" t="s">
        <v>56</v>
      </c>
      <c r="C30" s="39" t="s">
        <v>10</v>
      </c>
      <c r="D30" s="40">
        <v>610485.85000000009</v>
      </c>
      <c r="E30" s="40">
        <v>629474.14199999999</v>
      </c>
      <c r="F30" s="58">
        <v>617514.2080000001</v>
      </c>
      <c r="G30" s="58">
        <v>617514.2080000001</v>
      </c>
      <c r="H30" s="41">
        <f>G30/E30</f>
        <v>0.98100011866730519</v>
      </c>
      <c r="I30" s="2"/>
    </row>
    <row r="31" spans="1:9" ht="15" customHeight="1" x14ac:dyDescent="0.25">
      <c r="A31" s="90"/>
      <c r="B31" s="100"/>
      <c r="C31" s="42" t="s">
        <v>11</v>
      </c>
      <c r="D31" s="51">
        <v>221504.7</v>
      </c>
      <c r="E31" s="51">
        <v>208714.5</v>
      </c>
      <c r="F31" s="44">
        <v>197971.33767999997</v>
      </c>
      <c r="G31" s="44">
        <v>197971.33767999997</v>
      </c>
      <c r="H31" s="45"/>
    </row>
    <row r="32" spans="1:9" s="2" customFormat="1" ht="15" customHeight="1" x14ac:dyDescent="0.25">
      <c r="A32" s="90"/>
      <c r="B32" s="100"/>
      <c r="C32" s="46" t="s">
        <v>12</v>
      </c>
      <c r="D32" s="59">
        <v>388981.15</v>
      </c>
      <c r="E32" s="59">
        <v>420759.64199999999</v>
      </c>
      <c r="F32" s="48">
        <v>419542.8703200001</v>
      </c>
      <c r="G32" s="48">
        <v>419542.8703200001</v>
      </c>
      <c r="H32" s="49">
        <f>G32/E32</f>
        <v>0.99710815496891247</v>
      </c>
    </row>
    <row r="33" spans="1:13" s="2" customFormat="1" ht="15" customHeight="1" x14ac:dyDescent="0.25">
      <c r="A33" s="90"/>
      <c r="B33" s="100"/>
      <c r="C33" s="42" t="s">
        <v>14</v>
      </c>
      <c r="D33" s="64">
        <v>0</v>
      </c>
      <c r="E33" s="64">
        <v>0</v>
      </c>
      <c r="F33" s="65">
        <v>0</v>
      </c>
      <c r="G33" s="65">
        <v>0</v>
      </c>
      <c r="H33" s="66"/>
    </row>
    <row r="34" spans="1:13" s="2" customFormat="1" ht="15" customHeight="1" thickBot="1" x14ac:dyDescent="0.3">
      <c r="A34" s="91"/>
      <c r="B34" s="101"/>
      <c r="C34" s="67" t="s">
        <v>13</v>
      </c>
      <c r="D34" s="54">
        <v>0</v>
      </c>
      <c r="E34" s="54">
        <v>0</v>
      </c>
      <c r="F34" s="55">
        <v>0</v>
      </c>
      <c r="G34" s="55">
        <v>0</v>
      </c>
      <c r="H34" s="56"/>
    </row>
    <row r="35" spans="1:13" ht="15" customHeight="1" x14ac:dyDescent="0.25">
      <c r="A35" s="89" t="s">
        <v>57</v>
      </c>
      <c r="B35" s="93" t="s">
        <v>58</v>
      </c>
      <c r="C35" s="39" t="s">
        <v>10</v>
      </c>
      <c r="D35" s="58">
        <f>SUM(D36:D39)</f>
        <v>1864993.736</v>
      </c>
      <c r="E35" s="58">
        <f>SUM(E36:E39)</f>
        <v>2140345.5620509088</v>
      </c>
      <c r="F35" s="58">
        <f t="shared" ref="F35:G35" si="3">SUM(F36:F39)</f>
        <v>2135396.3278709091</v>
      </c>
      <c r="G35" s="58">
        <f t="shared" si="3"/>
        <v>2135396.3278709091</v>
      </c>
      <c r="H35" s="41">
        <f>G35/E35</f>
        <v>0.99768764714083957</v>
      </c>
    </row>
    <row r="36" spans="1:13" ht="15" customHeight="1" x14ac:dyDescent="0.25">
      <c r="A36" s="90"/>
      <c r="B36" s="94"/>
      <c r="C36" s="42" t="s">
        <v>11</v>
      </c>
      <c r="D36" s="51">
        <v>452065.6</v>
      </c>
      <c r="E36" s="44">
        <v>452642.6</v>
      </c>
      <c r="F36" s="44">
        <v>452642.59512000001</v>
      </c>
      <c r="G36" s="44">
        <v>452642.59512000001</v>
      </c>
      <c r="H36" s="45"/>
    </row>
    <row r="37" spans="1:13" s="2" customFormat="1" ht="15" customHeight="1" x14ac:dyDescent="0.25">
      <c r="A37" s="90"/>
      <c r="B37" s="94"/>
      <c r="C37" s="46" t="s">
        <v>12</v>
      </c>
      <c r="D37" s="52">
        <v>1412353.1359999999</v>
      </c>
      <c r="E37" s="48">
        <v>1656926.87307</v>
      </c>
      <c r="F37" s="48">
        <v>1651977.94682</v>
      </c>
      <c r="G37" s="48">
        <v>1651977.94682</v>
      </c>
      <c r="H37" s="49">
        <f>G37/E37</f>
        <v>0.99701318970050223</v>
      </c>
    </row>
    <row r="38" spans="1:13" ht="15" customHeight="1" x14ac:dyDescent="0.25">
      <c r="A38" s="90"/>
      <c r="B38" s="94"/>
      <c r="C38" s="42" t="s">
        <v>13</v>
      </c>
      <c r="D38" s="51">
        <v>0</v>
      </c>
      <c r="E38" s="44">
        <v>30776.088980909091</v>
      </c>
      <c r="F38" s="44">
        <v>30775.785930909093</v>
      </c>
      <c r="G38" s="44">
        <v>30775.785930909093</v>
      </c>
      <c r="H38" s="45"/>
    </row>
    <row r="39" spans="1:13" ht="15" customHeight="1" thickBot="1" x14ac:dyDescent="0.3">
      <c r="A39" s="91"/>
      <c r="B39" s="95"/>
      <c r="C39" s="53" t="s">
        <v>14</v>
      </c>
      <c r="D39" s="54">
        <v>575</v>
      </c>
      <c r="E39" s="55">
        <v>0</v>
      </c>
      <c r="F39" s="55">
        <v>0</v>
      </c>
      <c r="G39" s="55">
        <v>0</v>
      </c>
      <c r="H39" s="56"/>
    </row>
    <row r="40" spans="1:13" ht="15" customHeight="1" x14ac:dyDescent="0.25">
      <c r="A40" s="89" t="s">
        <v>59</v>
      </c>
      <c r="B40" s="93" t="s">
        <v>45</v>
      </c>
      <c r="C40" s="39" t="s">
        <v>10</v>
      </c>
      <c r="D40" s="58">
        <f>SUM(D41:D45)</f>
        <v>5135466.3599999994</v>
      </c>
      <c r="E40" s="58">
        <f>SUM(E41:E45)</f>
        <v>13597523.15961</v>
      </c>
      <c r="F40" s="58">
        <f t="shared" ref="F40:G40" si="4">SUM(F41:F45)</f>
        <v>13562682.390319999</v>
      </c>
      <c r="G40" s="58">
        <f t="shared" si="4"/>
        <v>13562682.390319999</v>
      </c>
      <c r="H40" s="41">
        <f>G40/E40</f>
        <v>0.9974377120832203</v>
      </c>
    </row>
    <row r="41" spans="1:13" ht="15" customHeight="1" x14ac:dyDescent="0.25">
      <c r="A41" s="90"/>
      <c r="B41" s="94"/>
      <c r="C41" s="42" t="s">
        <v>11</v>
      </c>
      <c r="D41" s="51">
        <v>0</v>
      </c>
      <c r="E41" s="44">
        <v>171731.3</v>
      </c>
      <c r="F41" s="44">
        <v>171552</v>
      </c>
      <c r="G41" s="44">
        <v>171552</v>
      </c>
      <c r="H41" s="45"/>
    </row>
    <row r="42" spans="1:13" s="2" customFormat="1" ht="15" customHeight="1" x14ac:dyDescent="0.25">
      <c r="A42" s="90"/>
      <c r="B42" s="94"/>
      <c r="C42" s="46" t="s">
        <v>12</v>
      </c>
      <c r="D42" s="59">
        <v>4682466.3599999994</v>
      </c>
      <c r="E42" s="48">
        <v>5346479.43047</v>
      </c>
      <c r="F42" s="48">
        <v>5340952.0836800002</v>
      </c>
      <c r="G42" s="48">
        <v>5340952.0836800002</v>
      </c>
      <c r="H42" s="49">
        <f>G42/E42</f>
        <v>0.99896617075556315</v>
      </c>
      <c r="I42"/>
      <c r="J42"/>
      <c r="K42"/>
      <c r="L42"/>
      <c r="M42"/>
    </row>
    <row r="43" spans="1:13" s="2" customFormat="1" ht="28.5" customHeight="1" x14ac:dyDescent="0.25">
      <c r="A43" s="90"/>
      <c r="B43" s="94"/>
      <c r="C43" s="42" t="s">
        <v>104</v>
      </c>
      <c r="D43" s="51">
        <v>0</v>
      </c>
      <c r="E43" s="44">
        <v>7377616.0970700001</v>
      </c>
      <c r="F43" s="44">
        <v>7348481.9745699996</v>
      </c>
      <c r="G43" s="44">
        <v>7348481.9745699996</v>
      </c>
      <c r="H43" s="49"/>
      <c r="I43"/>
      <c r="J43"/>
      <c r="K43"/>
      <c r="L43"/>
      <c r="M43"/>
    </row>
    <row r="44" spans="1:13" ht="15" customHeight="1" x14ac:dyDescent="0.25">
      <c r="A44" s="90"/>
      <c r="B44" s="94"/>
      <c r="C44" s="60" t="s">
        <v>13</v>
      </c>
      <c r="D44" s="51">
        <v>8000</v>
      </c>
      <c r="E44" s="44">
        <v>31973.225409999999</v>
      </c>
      <c r="F44" s="44">
        <v>31973.225409999999</v>
      </c>
      <c r="G44" s="44">
        <v>31973.225409999999</v>
      </c>
      <c r="H44" s="45"/>
    </row>
    <row r="45" spans="1:13" ht="15" customHeight="1" thickBot="1" x14ac:dyDescent="0.3">
      <c r="A45" s="91"/>
      <c r="B45" s="95"/>
      <c r="C45" s="53" t="s">
        <v>14</v>
      </c>
      <c r="D45" s="54">
        <v>445000</v>
      </c>
      <c r="E45" s="55">
        <v>669723.10666000005</v>
      </c>
      <c r="F45" s="55">
        <v>669723.10666000005</v>
      </c>
      <c r="G45" s="55">
        <v>669723.10666000005</v>
      </c>
      <c r="H45" s="56"/>
    </row>
    <row r="46" spans="1:13" ht="15" customHeight="1" x14ac:dyDescent="0.25">
      <c r="A46" s="89" t="s">
        <v>16</v>
      </c>
      <c r="B46" s="93" t="s">
        <v>46</v>
      </c>
      <c r="C46" s="39" t="s">
        <v>10</v>
      </c>
      <c r="D46" s="40">
        <f>D47+D48+D49+D50+D51+D52</f>
        <v>966414.95</v>
      </c>
      <c r="E46" s="40">
        <f t="shared" ref="E46:G46" si="5">E47+E48+E49+E50+E51+E52</f>
        <v>1671459.2798600001</v>
      </c>
      <c r="F46" s="40">
        <f t="shared" si="5"/>
        <v>1659913.8228999998</v>
      </c>
      <c r="G46" s="40">
        <f t="shared" si="5"/>
        <v>1659913.8228999998</v>
      </c>
      <c r="H46" s="45">
        <f>G46/E46</f>
        <v>0.99309258855473437</v>
      </c>
    </row>
    <row r="47" spans="1:13" ht="15" customHeight="1" x14ac:dyDescent="0.25">
      <c r="A47" s="90"/>
      <c r="B47" s="94"/>
      <c r="C47" s="42" t="s">
        <v>11</v>
      </c>
      <c r="D47" s="44">
        <v>142980.20000000001</v>
      </c>
      <c r="E47" s="44">
        <v>199918.6</v>
      </c>
      <c r="F47" s="44">
        <v>199879.15575000001</v>
      </c>
      <c r="G47" s="44">
        <v>199879.15575000001</v>
      </c>
      <c r="H47" s="45"/>
    </row>
    <row r="48" spans="1:13" s="2" customFormat="1" ht="15" customHeight="1" x14ac:dyDescent="0.25">
      <c r="A48" s="90"/>
      <c r="B48" s="94"/>
      <c r="C48" s="46" t="s">
        <v>12</v>
      </c>
      <c r="D48" s="48">
        <v>820774.25</v>
      </c>
      <c r="E48" s="48">
        <v>1333141.4799200001</v>
      </c>
      <c r="F48" s="48">
        <v>1321635.4672099999</v>
      </c>
      <c r="G48" s="48">
        <v>1321635.4672099999</v>
      </c>
      <c r="H48" s="49">
        <f>G48/E48</f>
        <v>0.99136924858816144</v>
      </c>
    </row>
    <row r="49" spans="1:8" ht="15" customHeight="1" x14ac:dyDescent="0.25">
      <c r="A49" s="90"/>
      <c r="B49" s="94"/>
      <c r="C49" s="42" t="s">
        <v>13</v>
      </c>
      <c r="D49" s="44">
        <v>160.5</v>
      </c>
      <c r="E49" s="44">
        <v>3895.61555</v>
      </c>
      <c r="F49" s="44">
        <v>3895.61555</v>
      </c>
      <c r="G49" s="44">
        <v>3895.61555</v>
      </c>
      <c r="H49" s="45"/>
    </row>
    <row r="50" spans="1:8" ht="23.25" customHeight="1" x14ac:dyDescent="0.25">
      <c r="A50" s="90"/>
      <c r="B50" s="96"/>
      <c r="C50" s="42" t="s">
        <v>47</v>
      </c>
      <c r="D50" s="44">
        <v>0</v>
      </c>
      <c r="E50" s="68">
        <v>0</v>
      </c>
      <c r="F50" s="68">
        <v>0</v>
      </c>
      <c r="G50" s="68">
        <v>0</v>
      </c>
      <c r="H50" s="69"/>
    </row>
    <row r="51" spans="1:8" ht="15" customHeight="1" x14ac:dyDescent="0.25">
      <c r="A51" s="90"/>
      <c r="B51" s="96"/>
      <c r="C51" s="42" t="s">
        <v>48</v>
      </c>
      <c r="D51" s="44">
        <v>0</v>
      </c>
      <c r="E51" s="68">
        <v>0</v>
      </c>
      <c r="F51" s="68">
        <v>0</v>
      </c>
      <c r="G51" s="68">
        <v>0</v>
      </c>
      <c r="H51" s="69"/>
    </row>
    <row r="52" spans="1:8" ht="15" customHeight="1" thickBot="1" x14ac:dyDescent="0.3">
      <c r="A52" s="91"/>
      <c r="B52" s="95"/>
      <c r="C52" s="53" t="s">
        <v>14</v>
      </c>
      <c r="D52" s="55">
        <v>2500</v>
      </c>
      <c r="E52" s="55">
        <v>134503.58439</v>
      </c>
      <c r="F52" s="55">
        <v>134503.58439</v>
      </c>
      <c r="G52" s="55">
        <v>134503.58439</v>
      </c>
      <c r="H52" s="56"/>
    </row>
    <row r="53" spans="1:8" s="26" customFormat="1" ht="15" customHeight="1" x14ac:dyDescent="0.25">
      <c r="A53" s="89" t="s">
        <v>17</v>
      </c>
      <c r="B53" s="93" t="s">
        <v>60</v>
      </c>
      <c r="C53" s="39" t="s">
        <v>10</v>
      </c>
      <c r="D53" s="40">
        <f>SUM(D54:D58)</f>
        <v>2193975.1170000001</v>
      </c>
      <c r="E53" s="40">
        <f>SUM(E54:E58)</f>
        <v>3187998.3688698658</v>
      </c>
      <c r="F53" s="40">
        <f>SUM(F54:F58)</f>
        <v>2996261.131273333</v>
      </c>
      <c r="G53" s="40">
        <f>SUM(G54:G58)</f>
        <v>2996492.131273333</v>
      </c>
      <c r="H53" s="41">
        <f>G53/E53</f>
        <v>0.93992900389581402</v>
      </c>
    </row>
    <row r="54" spans="1:8" s="26" customFormat="1" ht="15" customHeight="1" x14ac:dyDescent="0.25">
      <c r="A54" s="90"/>
      <c r="B54" s="94"/>
      <c r="C54" s="42" t="s">
        <v>11</v>
      </c>
      <c r="D54" s="51">
        <v>1150887.1000000001</v>
      </c>
      <c r="E54" s="44">
        <v>1460281.9000000001</v>
      </c>
      <c r="F54" s="44">
        <v>1451536.0640400001</v>
      </c>
      <c r="G54" s="44">
        <v>1451536.2357000001</v>
      </c>
      <c r="H54" s="45"/>
    </row>
    <row r="55" spans="1:8" s="27" customFormat="1" ht="15" customHeight="1" x14ac:dyDescent="0.25">
      <c r="A55" s="90"/>
      <c r="B55" s="94"/>
      <c r="C55" s="46" t="s">
        <v>12</v>
      </c>
      <c r="D55" s="59">
        <v>1043088.017</v>
      </c>
      <c r="E55" s="48">
        <v>1331211.1872532999</v>
      </c>
      <c r="F55" s="48">
        <v>1289996.8883099998</v>
      </c>
      <c r="G55" s="48">
        <v>1290227.7166499998</v>
      </c>
      <c r="H55" s="49">
        <f>G55/E55</f>
        <v>0.96921339679554408</v>
      </c>
    </row>
    <row r="56" spans="1:8" s="26" customFormat="1" ht="15" customHeight="1" x14ac:dyDescent="0.25">
      <c r="A56" s="90"/>
      <c r="B56" s="94"/>
      <c r="C56" s="42" t="s">
        <v>13</v>
      </c>
      <c r="D56" s="51">
        <v>0</v>
      </c>
      <c r="E56" s="44">
        <v>16401.081616565658</v>
      </c>
      <c r="F56" s="44">
        <v>16346.751463333332</v>
      </c>
      <c r="G56" s="44">
        <v>16346.751463333332</v>
      </c>
      <c r="H56" s="45"/>
    </row>
    <row r="57" spans="1:8" s="26" customFormat="1" ht="15" customHeight="1" x14ac:dyDescent="0.25">
      <c r="A57" s="90"/>
      <c r="B57" s="94"/>
      <c r="C57" s="42" t="s">
        <v>85</v>
      </c>
      <c r="D57" s="51">
        <v>0</v>
      </c>
      <c r="E57" s="44">
        <v>280104.2</v>
      </c>
      <c r="F57" s="44">
        <v>201501.42746000001</v>
      </c>
      <c r="G57" s="44">
        <v>201501.42746000001</v>
      </c>
      <c r="H57" s="45"/>
    </row>
    <row r="58" spans="1:8" s="26" customFormat="1" ht="15" customHeight="1" thickBot="1" x14ac:dyDescent="0.3">
      <c r="A58" s="90"/>
      <c r="B58" s="94"/>
      <c r="C58" s="42" t="s">
        <v>14</v>
      </c>
      <c r="D58" s="51">
        <v>0</v>
      </c>
      <c r="E58" s="44">
        <v>100000</v>
      </c>
      <c r="F58" s="44">
        <v>36880</v>
      </c>
      <c r="G58" s="44">
        <v>36880</v>
      </c>
      <c r="H58" s="45"/>
    </row>
    <row r="59" spans="1:8" ht="15" customHeight="1" x14ac:dyDescent="0.25">
      <c r="A59" s="89" t="s">
        <v>18</v>
      </c>
      <c r="B59" s="93" t="s">
        <v>82</v>
      </c>
      <c r="C59" s="39" t="s">
        <v>10</v>
      </c>
      <c r="D59" s="58">
        <f>SUM(D60:D64)</f>
        <v>8859877.6541026533</v>
      </c>
      <c r="E59" s="58">
        <f t="shared" ref="E59:G59" si="6">SUM(E60:E64)</f>
        <v>10961316.099809892</v>
      </c>
      <c r="F59" s="58">
        <f t="shared" si="6"/>
        <v>10198814.076757289</v>
      </c>
      <c r="G59" s="58">
        <f t="shared" si="6"/>
        <v>10198814.076757289</v>
      </c>
      <c r="H59" s="41">
        <f>G59/E59</f>
        <v>0.93043700080268399</v>
      </c>
    </row>
    <row r="60" spans="1:8" ht="15" customHeight="1" x14ac:dyDescent="0.25">
      <c r="A60" s="90"/>
      <c r="B60" s="94"/>
      <c r="C60" s="42" t="s">
        <v>11</v>
      </c>
      <c r="D60" s="51">
        <v>531750.1</v>
      </c>
      <c r="E60" s="51">
        <v>542020.69999999995</v>
      </c>
      <c r="F60" s="51">
        <v>532096.06619000004</v>
      </c>
      <c r="G60" s="51">
        <v>532096.06619000004</v>
      </c>
      <c r="H60" s="45"/>
    </row>
    <row r="61" spans="1:8" s="2" customFormat="1" ht="15" customHeight="1" x14ac:dyDescent="0.25">
      <c r="A61" s="90"/>
      <c r="B61" s="94"/>
      <c r="C61" s="46" t="s">
        <v>12</v>
      </c>
      <c r="D61" s="59">
        <v>7924159.75</v>
      </c>
      <c r="E61" s="48">
        <v>9797176.4770699963</v>
      </c>
      <c r="F61" s="48">
        <v>9044883.3546399996</v>
      </c>
      <c r="G61" s="48">
        <v>9044883.3546399996</v>
      </c>
      <c r="H61" s="49">
        <f>G61/E61</f>
        <v>0.92321327229424555</v>
      </c>
    </row>
    <row r="62" spans="1:8" ht="15" customHeight="1" x14ac:dyDescent="0.25">
      <c r="A62" s="90"/>
      <c r="B62" s="94"/>
      <c r="C62" s="42" t="s">
        <v>13</v>
      </c>
      <c r="D62" s="44">
        <v>3967.8041026530609</v>
      </c>
      <c r="E62" s="44">
        <v>2378.9227398969369</v>
      </c>
      <c r="F62" s="44">
        <v>2094.6559272900904</v>
      </c>
      <c r="G62" s="44">
        <v>2094.6559272900904</v>
      </c>
      <c r="H62" s="45"/>
    </row>
    <row r="63" spans="1:8" ht="24" x14ac:dyDescent="0.25">
      <c r="A63" s="90"/>
      <c r="B63" s="94"/>
      <c r="C63" s="42" t="s">
        <v>15</v>
      </c>
      <c r="D63" s="44">
        <v>400000</v>
      </c>
      <c r="E63" s="44">
        <v>619740</v>
      </c>
      <c r="F63" s="44">
        <v>619740</v>
      </c>
      <c r="G63" s="44">
        <v>619740</v>
      </c>
      <c r="H63" s="45"/>
    </row>
    <row r="64" spans="1:8" ht="15.75" thickBot="1" x14ac:dyDescent="0.3">
      <c r="A64" s="91"/>
      <c r="B64" s="95"/>
      <c r="C64" s="53" t="s">
        <v>14</v>
      </c>
      <c r="D64" s="54">
        <v>0</v>
      </c>
      <c r="E64" s="55">
        <v>0</v>
      </c>
      <c r="F64" s="55">
        <v>0</v>
      </c>
      <c r="G64" s="55">
        <v>0</v>
      </c>
      <c r="H64" s="56"/>
    </row>
    <row r="65" spans="1:13" ht="15" customHeight="1" x14ac:dyDescent="0.25">
      <c r="A65" s="89" t="s">
        <v>19</v>
      </c>
      <c r="B65" s="93" t="s">
        <v>61</v>
      </c>
      <c r="C65" s="39" t="s">
        <v>10</v>
      </c>
      <c r="D65" s="40">
        <f>SUM(D66:D68)</f>
        <v>2710659.4680300001</v>
      </c>
      <c r="E65" s="58">
        <f>SUM(E66:E68)</f>
        <v>6141915.9061399996</v>
      </c>
      <c r="F65" s="58">
        <f t="shared" ref="F65:G65" si="7">SUM(F66:F68)</f>
        <v>6115369.7974500014</v>
      </c>
      <c r="G65" s="58">
        <f t="shared" si="7"/>
        <v>5996166.7624500012</v>
      </c>
      <c r="H65" s="41">
        <f>G65/E65</f>
        <v>0.97626975915702541</v>
      </c>
    </row>
    <row r="66" spans="1:13" ht="15" customHeight="1" x14ac:dyDescent="0.25">
      <c r="A66" s="90"/>
      <c r="B66" s="94"/>
      <c r="C66" s="42" t="s">
        <v>11</v>
      </c>
      <c r="D66" s="44">
        <v>0</v>
      </c>
      <c r="E66" s="44">
        <v>1418007.2</v>
      </c>
      <c r="F66" s="44">
        <v>1408941.2108700001</v>
      </c>
      <c r="G66" s="44">
        <v>1286542.2778700001</v>
      </c>
      <c r="H66" s="45"/>
    </row>
    <row r="67" spans="1:13" s="2" customFormat="1" x14ac:dyDescent="0.25">
      <c r="A67" s="90"/>
      <c r="B67" s="94"/>
      <c r="C67" s="46" t="s">
        <v>12</v>
      </c>
      <c r="D67" s="59">
        <v>2691718.0500000003</v>
      </c>
      <c r="E67" s="48">
        <v>4658342.0236499999</v>
      </c>
      <c r="F67" s="48">
        <v>4639965.9565700004</v>
      </c>
      <c r="G67" s="48">
        <v>4643161.8545700004</v>
      </c>
      <c r="H67" s="49">
        <f>G67/E67</f>
        <v>0.99674129357549723</v>
      </c>
    </row>
    <row r="68" spans="1:13" ht="15" customHeight="1" thickBot="1" x14ac:dyDescent="0.3">
      <c r="A68" s="91"/>
      <c r="B68" s="95"/>
      <c r="C68" s="53" t="s">
        <v>13</v>
      </c>
      <c r="D68" s="55">
        <v>18941.418030000001</v>
      </c>
      <c r="E68" s="55">
        <v>65566.682490000007</v>
      </c>
      <c r="F68" s="55">
        <v>66462.630010000008</v>
      </c>
      <c r="G68" s="55">
        <v>66462.630010000008</v>
      </c>
      <c r="H68" s="56"/>
    </row>
    <row r="69" spans="1:13" ht="15" customHeight="1" x14ac:dyDescent="0.25">
      <c r="A69" s="89" t="s">
        <v>62</v>
      </c>
      <c r="B69" s="93" t="s">
        <v>72</v>
      </c>
      <c r="C69" s="39" t="s">
        <v>10</v>
      </c>
      <c r="D69" s="40">
        <f>SUM(D70:D72)</f>
        <v>362541.12</v>
      </c>
      <c r="E69" s="58">
        <f>SUM(E70:E72)</f>
        <v>397628.80108</v>
      </c>
      <c r="F69" s="58">
        <f>SUM(F70:F72)</f>
        <v>386040.12738999998</v>
      </c>
      <c r="G69" s="58">
        <f>SUM(G70:G72)</f>
        <v>365519.54480999999</v>
      </c>
      <c r="H69" s="41">
        <f>G69/E69</f>
        <v>0.91924816265122644</v>
      </c>
    </row>
    <row r="70" spans="1:13" ht="15" customHeight="1" x14ac:dyDescent="0.25">
      <c r="A70" s="90"/>
      <c r="B70" s="94"/>
      <c r="C70" s="42" t="s">
        <v>11</v>
      </c>
      <c r="D70" s="51">
        <v>2284.1</v>
      </c>
      <c r="E70" s="51">
        <v>2515.1</v>
      </c>
      <c r="F70" s="51">
        <v>231</v>
      </c>
      <c r="G70" s="51">
        <v>231</v>
      </c>
      <c r="H70" s="45"/>
    </row>
    <row r="71" spans="1:13" ht="15" customHeight="1" x14ac:dyDescent="0.25">
      <c r="A71" s="90"/>
      <c r="B71" s="96"/>
      <c r="C71" s="70" t="s">
        <v>12</v>
      </c>
      <c r="D71" s="64">
        <v>360257.02</v>
      </c>
      <c r="E71" s="64">
        <v>395110.04708000005</v>
      </c>
      <c r="F71" s="64">
        <v>385809.12738999998</v>
      </c>
      <c r="G71" s="64">
        <v>365288.54480999999</v>
      </c>
      <c r="H71" s="66">
        <f>G71/E71</f>
        <v>0.92452355365197303</v>
      </c>
    </row>
    <row r="72" spans="1:13" s="2" customFormat="1" ht="15" customHeight="1" thickBot="1" x14ac:dyDescent="0.3">
      <c r="A72" s="91"/>
      <c r="B72" s="95"/>
      <c r="C72" s="71" t="s">
        <v>86</v>
      </c>
      <c r="D72" s="54">
        <v>0</v>
      </c>
      <c r="E72" s="55">
        <v>3.6539999999999999</v>
      </c>
      <c r="F72" s="54">
        <v>0</v>
      </c>
      <c r="G72" s="54">
        <v>0</v>
      </c>
      <c r="H72" s="56"/>
    </row>
    <row r="73" spans="1:13" s="26" customFormat="1" ht="15" customHeight="1" x14ac:dyDescent="0.25">
      <c r="A73" s="89" t="s">
        <v>20</v>
      </c>
      <c r="B73" s="120" t="s">
        <v>63</v>
      </c>
      <c r="C73" s="60" t="s">
        <v>10</v>
      </c>
      <c r="D73" s="61">
        <f>SUM(D74:D76)</f>
        <v>1515749.433</v>
      </c>
      <c r="E73" s="61">
        <f t="shared" ref="E73:G73" si="8">SUM(E74:E76)</f>
        <v>1677218.0989999999</v>
      </c>
      <c r="F73" s="61">
        <f t="shared" si="8"/>
        <v>3015697.54048</v>
      </c>
      <c r="G73" s="61">
        <f t="shared" si="8"/>
        <v>3015697.54048</v>
      </c>
      <c r="H73" s="62">
        <f>G73/E73</f>
        <v>1.7980354148801729</v>
      </c>
    </row>
    <row r="74" spans="1:13" s="26" customFormat="1" ht="15" customHeight="1" x14ac:dyDescent="0.25">
      <c r="A74" s="90"/>
      <c r="B74" s="94"/>
      <c r="C74" s="42" t="s">
        <v>11</v>
      </c>
      <c r="D74" s="51">
        <v>0</v>
      </c>
      <c r="E74" s="51">
        <v>346</v>
      </c>
      <c r="F74" s="51">
        <v>346</v>
      </c>
      <c r="G74" s="51">
        <v>346</v>
      </c>
      <c r="H74" s="45"/>
    </row>
    <row r="75" spans="1:13" s="27" customFormat="1" ht="15" customHeight="1" x14ac:dyDescent="0.25">
      <c r="A75" s="90"/>
      <c r="B75" s="94"/>
      <c r="C75" s="46" t="s">
        <v>12</v>
      </c>
      <c r="D75" s="59">
        <v>53712.800000000003</v>
      </c>
      <c r="E75" s="48">
        <v>214835.46600000001</v>
      </c>
      <c r="F75" s="48">
        <v>213307.48848</v>
      </c>
      <c r="G75" s="48">
        <v>213307.48848</v>
      </c>
      <c r="H75" s="49">
        <f>G75/E75</f>
        <v>0.99288768494118185</v>
      </c>
    </row>
    <row r="76" spans="1:13" s="26" customFormat="1" ht="15" customHeight="1" thickBot="1" x14ac:dyDescent="0.3">
      <c r="A76" s="91"/>
      <c r="B76" s="95"/>
      <c r="C76" s="53" t="s">
        <v>14</v>
      </c>
      <c r="D76" s="55">
        <v>1462036.6329999999</v>
      </c>
      <c r="E76" s="55">
        <v>1462036.6329999999</v>
      </c>
      <c r="F76" s="55">
        <v>2802044.0520000001</v>
      </c>
      <c r="G76" s="55">
        <v>2802044.0520000001</v>
      </c>
      <c r="H76" s="56"/>
    </row>
    <row r="77" spans="1:13" ht="15" customHeight="1" x14ac:dyDescent="0.25">
      <c r="A77" s="89" t="s">
        <v>21</v>
      </c>
      <c r="B77" s="93" t="s">
        <v>64</v>
      </c>
      <c r="C77" s="39" t="s">
        <v>10</v>
      </c>
      <c r="D77" s="40">
        <f>SUM(D78:D79)</f>
        <v>136619.83000000002</v>
      </c>
      <c r="E77" s="58">
        <f>SUM(E78:E79)</f>
        <v>144708.89126</v>
      </c>
      <c r="F77" s="58">
        <f>SUM(F78:F79)</f>
        <v>144410.19784000001</v>
      </c>
      <c r="G77" s="58">
        <f>SUM(G78:G79)</f>
        <v>144064.19784000001</v>
      </c>
      <c r="H77" s="41">
        <f>G77/E77</f>
        <v>0.99554489420527958</v>
      </c>
    </row>
    <row r="78" spans="1:13" ht="15" customHeight="1" x14ac:dyDescent="0.25">
      <c r="A78" s="90"/>
      <c r="B78" s="94"/>
      <c r="C78" s="42" t="s">
        <v>11</v>
      </c>
      <c r="D78" s="51">
        <v>6620.5</v>
      </c>
      <c r="E78" s="44">
        <v>4388.7</v>
      </c>
      <c r="F78" s="44">
        <v>4388.6462000000001</v>
      </c>
      <c r="G78" s="44">
        <v>4042.6462000000001</v>
      </c>
      <c r="H78" s="45"/>
    </row>
    <row r="79" spans="1:13" s="2" customFormat="1" ht="15" customHeight="1" thickBot="1" x14ac:dyDescent="0.3">
      <c r="A79" s="91"/>
      <c r="B79" s="95"/>
      <c r="C79" s="71" t="s">
        <v>12</v>
      </c>
      <c r="D79" s="72">
        <v>129999.33</v>
      </c>
      <c r="E79" s="73">
        <v>140320.19125999999</v>
      </c>
      <c r="F79" s="73">
        <v>140021.55164000002</v>
      </c>
      <c r="G79" s="73">
        <v>140021.55164000002</v>
      </c>
      <c r="H79" s="74">
        <f>G79/E79</f>
        <v>0.99787172738778107</v>
      </c>
      <c r="I79"/>
      <c r="J79"/>
      <c r="K79"/>
      <c r="L79"/>
      <c r="M79"/>
    </row>
    <row r="80" spans="1:13" ht="15" customHeight="1" x14ac:dyDescent="0.25">
      <c r="A80" s="90" t="s">
        <v>66</v>
      </c>
      <c r="B80" s="120" t="s">
        <v>65</v>
      </c>
      <c r="C80" s="60" t="s">
        <v>10</v>
      </c>
      <c r="D80" s="63">
        <f>SUM(D81:D83)</f>
        <v>1388586.7247999997</v>
      </c>
      <c r="E80" s="63">
        <f t="shared" ref="E80:G80" si="9">SUM(E81:E83)</f>
        <v>1407607.8331900002</v>
      </c>
      <c r="F80" s="63">
        <f t="shared" si="9"/>
        <v>1390038.51832</v>
      </c>
      <c r="G80" s="63">
        <f t="shared" si="9"/>
        <v>1389996.01832</v>
      </c>
      <c r="H80" s="62">
        <f>G80/E80</f>
        <v>0.9874881238547194</v>
      </c>
    </row>
    <row r="81" spans="1:8" ht="15" customHeight="1" x14ac:dyDescent="0.25">
      <c r="A81" s="90"/>
      <c r="B81" s="94"/>
      <c r="C81" s="42" t="s">
        <v>11</v>
      </c>
      <c r="D81" s="51">
        <v>0</v>
      </c>
      <c r="E81" s="51">
        <v>259.26934</v>
      </c>
      <c r="F81" s="51">
        <v>259.26934</v>
      </c>
      <c r="G81" s="51">
        <v>259.26934</v>
      </c>
      <c r="H81" s="45"/>
    </row>
    <row r="82" spans="1:8" s="2" customFormat="1" ht="15" customHeight="1" x14ac:dyDescent="0.25">
      <c r="A82" s="90"/>
      <c r="B82" s="94"/>
      <c r="C82" s="46" t="s">
        <v>12</v>
      </c>
      <c r="D82" s="59">
        <v>1350499.1999999997</v>
      </c>
      <c r="E82" s="48">
        <v>1374069.2663499999</v>
      </c>
      <c r="F82" s="48">
        <v>1356499.9514799998</v>
      </c>
      <c r="G82" s="48">
        <v>1356499.9514799998</v>
      </c>
      <c r="H82" s="49">
        <f>G82/E82</f>
        <v>0.98721366142139966</v>
      </c>
    </row>
    <row r="83" spans="1:8" ht="15" customHeight="1" thickBot="1" x14ac:dyDescent="0.3">
      <c r="A83" s="91"/>
      <c r="B83" s="96"/>
      <c r="C83" s="70" t="s">
        <v>13</v>
      </c>
      <c r="D83" s="68">
        <v>38087.524799999999</v>
      </c>
      <c r="E83" s="68">
        <v>33279.297500000001</v>
      </c>
      <c r="F83" s="68">
        <v>33279.297500000001</v>
      </c>
      <c r="G83" s="68">
        <v>33236.797500000001</v>
      </c>
      <c r="H83" s="69"/>
    </row>
    <row r="84" spans="1:8" x14ac:dyDescent="0.25">
      <c r="A84" s="89" t="s">
        <v>22</v>
      </c>
      <c r="B84" s="93" t="s">
        <v>67</v>
      </c>
      <c r="C84" s="39" t="s">
        <v>10</v>
      </c>
      <c r="D84" s="40">
        <f>SUM(D85:D86)</f>
        <v>478391.27999999997</v>
      </c>
      <c r="E84" s="58">
        <f>SUM(E85:E86)</f>
        <v>624664.68201999995</v>
      </c>
      <c r="F84" s="58">
        <f t="shared" ref="F84:G84" si="10">SUM(F85:F86)</f>
        <v>621022.7488200001</v>
      </c>
      <c r="G84" s="58">
        <f t="shared" si="10"/>
        <v>621022.7488200001</v>
      </c>
      <c r="H84" s="41">
        <f>G84/E84</f>
        <v>0.99416977891526892</v>
      </c>
    </row>
    <row r="85" spans="1:8" x14ac:dyDescent="0.25">
      <c r="A85" s="90"/>
      <c r="B85" s="94"/>
      <c r="C85" s="42" t="s">
        <v>11</v>
      </c>
      <c r="D85" s="51">
        <v>278738.59999999998</v>
      </c>
      <c r="E85" s="51">
        <v>384668.44</v>
      </c>
      <c r="F85" s="51">
        <v>381368.55115000001</v>
      </c>
      <c r="G85" s="51">
        <v>381368.55115000001</v>
      </c>
      <c r="H85" s="45"/>
    </row>
    <row r="86" spans="1:8" ht="15.75" thickBot="1" x14ac:dyDescent="0.3">
      <c r="A86" s="91"/>
      <c r="B86" s="95"/>
      <c r="C86" s="71" t="s">
        <v>12</v>
      </c>
      <c r="D86" s="75">
        <v>199652.68</v>
      </c>
      <c r="E86" s="73">
        <v>239996.24202000001</v>
      </c>
      <c r="F86" s="73">
        <v>239654.19767000002</v>
      </c>
      <c r="G86" s="73">
        <v>239654.19767000002</v>
      </c>
      <c r="H86" s="74">
        <f>G86/E86</f>
        <v>0.99857479289208417</v>
      </c>
    </row>
    <row r="87" spans="1:8" ht="15" customHeight="1" x14ac:dyDescent="0.25">
      <c r="A87" s="89" t="s">
        <v>23</v>
      </c>
      <c r="B87" s="93" t="s">
        <v>44</v>
      </c>
      <c r="C87" s="39" t="s">
        <v>10</v>
      </c>
      <c r="D87" s="76">
        <f>SUM(D88:D90)</f>
        <v>177267.09000000003</v>
      </c>
      <c r="E87" s="76">
        <f t="shared" ref="E87:G87" si="11">SUM(E88:E90)</f>
        <v>210747.49129999999</v>
      </c>
      <c r="F87" s="76">
        <f t="shared" si="11"/>
        <v>208884.08107000001</v>
      </c>
      <c r="G87" s="76">
        <f t="shared" si="11"/>
        <v>208884.08107000001</v>
      </c>
      <c r="H87" s="41">
        <f>G87/E87</f>
        <v>0.9911580905731997</v>
      </c>
    </row>
    <row r="88" spans="1:8" ht="15" customHeight="1" x14ac:dyDescent="0.25">
      <c r="A88" s="90"/>
      <c r="B88" s="94"/>
      <c r="C88" s="42" t="s">
        <v>11</v>
      </c>
      <c r="D88" s="51">
        <v>0</v>
      </c>
      <c r="E88" s="51">
        <v>577</v>
      </c>
      <c r="F88" s="51">
        <v>577</v>
      </c>
      <c r="G88" s="51">
        <v>577</v>
      </c>
      <c r="H88" s="45"/>
    </row>
    <row r="89" spans="1:8" ht="15" customHeight="1" x14ac:dyDescent="0.25">
      <c r="A89" s="90"/>
      <c r="B89" s="96"/>
      <c r="C89" s="77" t="s">
        <v>12</v>
      </c>
      <c r="D89" s="64">
        <v>177267.09000000003</v>
      </c>
      <c r="E89" s="64">
        <v>198881.62773000001</v>
      </c>
      <c r="F89" s="64">
        <v>197018.21750000003</v>
      </c>
      <c r="G89" s="64">
        <v>197018.21750000003</v>
      </c>
      <c r="H89" s="66">
        <f>G89/E89</f>
        <v>0.99063055621945262</v>
      </c>
    </row>
    <row r="90" spans="1:8" s="2" customFormat="1" ht="15" customHeight="1" thickBot="1" x14ac:dyDescent="0.3">
      <c r="A90" s="91"/>
      <c r="B90" s="95"/>
      <c r="C90" s="53" t="s">
        <v>12</v>
      </c>
      <c r="D90" s="54">
        <v>0</v>
      </c>
      <c r="E90" s="55">
        <v>11288.86357</v>
      </c>
      <c r="F90" s="55">
        <v>11288.86357</v>
      </c>
      <c r="G90" s="55">
        <v>11288.86357</v>
      </c>
      <c r="H90" s="74"/>
    </row>
    <row r="91" spans="1:8" ht="15" customHeight="1" x14ac:dyDescent="0.25">
      <c r="A91" s="89" t="s">
        <v>24</v>
      </c>
      <c r="B91" s="99" t="s">
        <v>68</v>
      </c>
      <c r="C91" s="39" t="s">
        <v>10</v>
      </c>
      <c r="D91" s="58">
        <f t="shared" ref="D91:F91" si="12">SUM(D92:D95)</f>
        <v>185515.8</v>
      </c>
      <c r="E91" s="58">
        <f t="shared" si="12"/>
        <v>202149.41903999998</v>
      </c>
      <c r="F91" s="58">
        <f t="shared" si="12"/>
        <v>199543.33189</v>
      </c>
      <c r="G91" s="58">
        <f>SUM(G92:G95)</f>
        <v>199216.01446999999</v>
      </c>
      <c r="H91" s="41">
        <f>G91/E91</f>
        <v>0.98548892901136886</v>
      </c>
    </row>
    <row r="92" spans="1:8" ht="15" customHeight="1" x14ac:dyDescent="0.25">
      <c r="A92" s="90"/>
      <c r="B92" s="100"/>
      <c r="C92" s="42" t="s">
        <v>11</v>
      </c>
      <c r="D92" s="51">
        <v>20465.8</v>
      </c>
      <c r="E92" s="44">
        <v>22196.800009999999</v>
      </c>
      <c r="F92" s="44">
        <v>22151.799709999999</v>
      </c>
      <c r="G92" s="44">
        <v>22151.799709999999</v>
      </c>
      <c r="H92" s="45"/>
    </row>
    <row r="93" spans="1:8" s="2" customFormat="1" ht="15" customHeight="1" x14ac:dyDescent="0.25">
      <c r="A93" s="90"/>
      <c r="B93" s="100"/>
      <c r="C93" s="46" t="s">
        <v>12</v>
      </c>
      <c r="D93" s="59">
        <v>163896</v>
      </c>
      <c r="E93" s="48">
        <v>177543.48202999998</v>
      </c>
      <c r="F93" s="48">
        <v>174800.00156999999</v>
      </c>
      <c r="G93" s="48">
        <v>174472.68414999999</v>
      </c>
      <c r="H93" s="49">
        <f>G93/E93</f>
        <v>0.98270396724853515</v>
      </c>
    </row>
    <row r="94" spans="1:8" ht="15" customHeight="1" x14ac:dyDescent="0.25">
      <c r="A94" s="90"/>
      <c r="B94" s="100"/>
      <c r="C94" s="42" t="s">
        <v>13</v>
      </c>
      <c r="D94" s="51">
        <v>857</v>
      </c>
      <c r="E94" s="44">
        <v>1894.8869999999999</v>
      </c>
      <c r="F94" s="44">
        <v>1744.14725</v>
      </c>
      <c r="G94" s="44">
        <v>1744.14725</v>
      </c>
      <c r="H94" s="45"/>
    </row>
    <row r="95" spans="1:8" ht="15" customHeight="1" thickBot="1" x14ac:dyDescent="0.3">
      <c r="A95" s="91"/>
      <c r="B95" s="101"/>
      <c r="C95" s="53" t="s">
        <v>14</v>
      </c>
      <c r="D95" s="54">
        <v>297</v>
      </c>
      <c r="E95" s="55">
        <v>514.25</v>
      </c>
      <c r="F95" s="55">
        <v>847.38336000000004</v>
      </c>
      <c r="G95" s="55">
        <v>847.38336000000004</v>
      </c>
      <c r="H95" s="56"/>
    </row>
    <row r="96" spans="1:8" ht="15.75" customHeight="1" x14ac:dyDescent="0.25">
      <c r="A96" s="121" t="s">
        <v>25</v>
      </c>
      <c r="B96" s="102" t="s">
        <v>43</v>
      </c>
      <c r="C96" s="39" t="s">
        <v>10</v>
      </c>
      <c r="D96" s="58">
        <f>SUM(D97:D98)</f>
        <v>190474.96000000002</v>
      </c>
      <c r="E96" s="58">
        <f>SUM(E97:E98)</f>
        <v>258459.80467000001</v>
      </c>
      <c r="F96" s="58">
        <f>SUM(F97:F98)</f>
        <v>257505.38277999999</v>
      </c>
      <c r="G96" s="58">
        <f>SUM(G97:G98)</f>
        <v>257505.38277999999</v>
      </c>
      <c r="H96" s="41">
        <f>G96/E96</f>
        <v>0.99630727148765497</v>
      </c>
    </row>
    <row r="97" spans="1:13" ht="15" customHeight="1" x14ac:dyDescent="0.25">
      <c r="A97" s="122"/>
      <c r="B97" s="103"/>
      <c r="C97" s="42" t="s">
        <v>11</v>
      </c>
      <c r="D97" s="51">
        <v>0</v>
      </c>
      <c r="E97" s="44">
        <v>231</v>
      </c>
      <c r="F97" s="44">
        <v>231</v>
      </c>
      <c r="G97" s="44">
        <v>231</v>
      </c>
      <c r="H97" s="45"/>
    </row>
    <row r="98" spans="1:13" s="2" customFormat="1" ht="15" customHeight="1" thickBot="1" x14ac:dyDescent="0.3">
      <c r="A98" s="123"/>
      <c r="B98" s="104"/>
      <c r="C98" s="71" t="s">
        <v>12</v>
      </c>
      <c r="D98" s="75">
        <v>190474.96000000002</v>
      </c>
      <c r="E98" s="73">
        <v>258228.80467000001</v>
      </c>
      <c r="F98" s="73">
        <v>257274.38277999999</v>
      </c>
      <c r="G98" s="73">
        <v>257274.38277999999</v>
      </c>
      <c r="H98" s="74">
        <f>G98/E98</f>
        <v>0.99630396813701816</v>
      </c>
      <c r="I98"/>
      <c r="J98"/>
      <c r="K98"/>
      <c r="L98"/>
      <c r="M98"/>
    </row>
    <row r="99" spans="1:13" s="3" customFormat="1" ht="15" customHeight="1" x14ac:dyDescent="0.25">
      <c r="A99" s="90" t="s">
        <v>26</v>
      </c>
      <c r="B99" s="120" t="s">
        <v>42</v>
      </c>
      <c r="C99" s="60" t="s">
        <v>10</v>
      </c>
      <c r="D99" s="63">
        <f>SUM(D100:D101)</f>
        <v>7877358.71</v>
      </c>
      <c r="E99" s="63">
        <f t="shared" ref="E99:F99" si="13">SUM(E100:E101)</f>
        <v>7369886.9384500002</v>
      </c>
      <c r="F99" s="63">
        <f t="shared" si="13"/>
        <v>7333274.6291699987</v>
      </c>
      <c r="G99" s="63">
        <f>SUM(G100:G101)</f>
        <v>7333274.6291699987</v>
      </c>
      <c r="H99" s="62">
        <f>G99/E99</f>
        <v>0.99503217490501938</v>
      </c>
    </row>
    <row r="100" spans="1:13" s="3" customFormat="1" ht="15" customHeight="1" x14ac:dyDescent="0.25">
      <c r="A100" s="90"/>
      <c r="B100" s="94"/>
      <c r="C100" s="42" t="s">
        <v>11</v>
      </c>
      <c r="D100" s="51">
        <v>433945</v>
      </c>
      <c r="E100" s="44">
        <v>435268</v>
      </c>
      <c r="F100" s="44">
        <v>435268</v>
      </c>
      <c r="G100" s="44">
        <v>435268</v>
      </c>
      <c r="H100" s="45"/>
    </row>
    <row r="101" spans="1:13" s="5" customFormat="1" ht="15" customHeight="1" thickBot="1" x14ac:dyDescent="0.3">
      <c r="A101" s="91"/>
      <c r="B101" s="95"/>
      <c r="C101" s="71" t="s">
        <v>12</v>
      </c>
      <c r="D101" s="75">
        <v>7443413.71</v>
      </c>
      <c r="E101" s="73">
        <v>6934618.9384500002</v>
      </c>
      <c r="F101" s="73">
        <v>6898006.6291699987</v>
      </c>
      <c r="G101" s="73">
        <v>6898006.6291699987</v>
      </c>
      <c r="H101" s="74">
        <v>1</v>
      </c>
    </row>
    <row r="102" spans="1:13" ht="15" customHeight="1" x14ac:dyDescent="0.25">
      <c r="A102" s="89" t="s">
        <v>27</v>
      </c>
      <c r="B102" s="99" t="s">
        <v>69</v>
      </c>
      <c r="C102" s="39" t="s">
        <v>36</v>
      </c>
      <c r="D102" s="40"/>
      <c r="E102" s="40">
        <f t="shared" ref="E102:G102" si="14">E103+E104+E106+E107+E108</f>
        <v>10183860.275630001</v>
      </c>
      <c r="F102" s="40">
        <f t="shared" si="14"/>
        <v>9924730.1599400006</v>
      </c>
      <c r="G102" s="40">
        <f t="shared" si="14"/>
        <v>9950399.2598100007</v>
      </c>
      <c r="H102" s="41">
        <f>G102/E102</f>
        <v>0.9770753909125528</v>
      </c>
    </row>
    <row r="103" spans="1:13" ht="15" customHeight="1" x14ac:dyDescent="0.25">
      <c r="A103" s="90"/>
      <c r="B103" s="118"/>
      <c r="C103" s="42" t="s">
        <v>37</v>
      </c>
      <c r="D103" s="63"/>
      <c r="E103" s="61">
        <v>262661.11394000001</v>
      </c>
      <c r="F103" s="61">
        <v>247666.88020000001</v>
      </c>
      <c r="G103" s="61">
        <v>247666.88020000001</v>
      </c>
      <c r="H103" s="45"/>
    </row>
    <row r="104" spans="1:13" s="2" customFormat="1" ht="15" customHeight="1" x14ac:dyDescent="0.25">
      <c r="A104" s="90"/>
      <c r="B104" s="118"/>
      <c r="C104" s="46" t="s">
        <v>38</v>
      </c>
      <c r="D104" s="59"/>
      <c r="E104" s="48">
        <v>9114518.6429600008</v>
      </c>
      <c r="F104" s="48">
        <v>8860755.2268000003</v>
      </c>
      <c r="G104" s="48">
        <v>8886433.6610899996</v>
      </c>
      <c r="H104" s="49">
        <f>G104/E104</f>
        <v>0.97497564152264116</v>
      </c>
    </row>
    <row r="105" spans="1:13" s="2" customFormat="1" ht="24" x14ac:dyDescent="0.25">
      <c r="A105" s="90"/>
      <c r="B105" s="118"/>
      <c r="C105" s="78" t="s">
        <v>81</v>
      </c>
      <c r="D105" s="63">
        <v>228164.52480000001</v>
      </c>
      <c r="E105" s="61">
        <v>452479.73216000001</v>
      </c>
      <c r="F105" s="61">
        <v>440398.92003000004</v>
      </c>
      <c r="G105" s="61">
        <v>451065.04570000002</v>
      </c>
      <c r="H105" s="45">
        <f>G105/E105</f>
        <v>0.99687348104356688</v>
      </c>
    </row>
    <row r="106" spans="1:13" s="2" customFormat="1" ht="18.75" customHeight="1" x14ac:dyDescent="0.25">
      <c r="A106" s="90"/>
      <c r="B106" s="118"/>
      <c r="C106" s="42" t="s">
        <v>39</v>
      </c>
      <c r="D106" s="63">
        <v>1469.5665100000001</v>
      </c>
      <c r="E106" s="61">
        <v>21315.340660000002</v>
      </c>
      <c r="F106" s="61">
        <v>18958.84577</v>
      </c>
      <c r="G106" s="61">
        <v>18959.36635</v>
      </c>
      <c r="H106" s="66"/>
    </row>
    <row r="107" spans="1:13" s="2" customFormat="1" ht="15" customHeight="1" x14ac:dyDescent="0.25">
      <c r="A107" s="90"/>
      <c r="B107" s="118"/>
      <c r="C107" s="60" t="s">
        <v>41</v>
      </c>
      <c r="D107" s="63"/>
      <c r="E107" s="61">
        <v>773808.74941000005</v>
      </c>
      <c r="F107" s="61">
        <v>785367.58941000002</v>
      </c>
      <c r="G107" s="61">
        <v>785367.58941000002</v>
      </c>
      <c r="H107" s="66"/>
    </row>
    <row r="108" spans="1:13" s="2" customFormat="1" ht="15" customHeight="1" thickBot="1" x14ac:dyDescent="0.3">
      <c r="A108" s="91"/>
      <c r="B108" s="119"/>
      <c r="C108" s="53" t="s">
        <v>40</v>
      </c>
      <c r="D108" s="79"/>
      <c r="E108" s="80">
        <v>11556.42866</v>
      </c>
      <c r="F108" s="80">
        <v>11981.617760000001</v>
      </c>
      <c r="G108" s="80">
        <v>11971.76276</v>
      </c>
      <c r="H108" s="74"/>
    </row>
    <row r="109" spans="1:13" s="2" customFormat="1" ht="15" customHeight="1" x14ac:dyDescent="0.25">
      <c r="A109" s="89">
        <v>23</v>
      </c>
      <c r="B109" s="99" t="s">
        <v>79</v>
      </c>
      <c r="C109" s="39" t="s">
        <v>10</v>
      </c>
      <c r="D109" s="40">
        <f>SUM(D110:D112)</f>
        <v>88980.5</v>
      </c>
      <c r="E109" s="40">
        <f t="shared" ref="E109:G109" si="15">SUM(E110:E112)</f>
        <v>193860.22200000001</v>
      </c>
      <c r="F109" s="40">
        <f t="shared" si="15"/>
        <v>191295.66270000002</v>
      </c>
      <c r="G109" s="40">
        <f t="shared" si="15"/>
        <v>191295.66270000002</v>
      </c>
      <c r="H109" s="41">
        <f>G109/E109</f>
        <v>0.98677109066758428</v>
      </c>
    </row>
    <row r="110" spans="1:13" s="2" customFormat="1" ht="15" customHeight="1" x14ac:dyDescent="0.25">
      <c r="A110" s="90"/>
      <c r="B110" s="118"/>
      <c r="C110" s="42" t="s">
        <v>11</v>
      </c>
      <c r="D110" s="63">
        <v>0</v>
      </c>
      <c r="E110" s="61">
        <v>231</v>
      </c>
      <c r="F110" s="61">
        <v>231</v>
      </c>
      <c r="G110" s="61">
        <v>231</v>
      </c>
      <c r="H110" s="45"/>
    </row>
    <row r="111" spans="1:13" s="2" customFormat="1" ht="15" customHeight="1" x14ac:dyDescent="0.25">
      <c r="A111" s="90"/>
      <c r="B111" s="118"/>
      <c r="C111" s="46" t="s">
        <v>12</v>
      </c>
      <c r="D111" s="59">
        <v>88975</v>
      </c>
      <c r="E111" s="48">
        <v>192703.109</v>
      </c>
      <c r="F111" s="81">
        <v>190138.5497</v>
      </c>
      <c r="G111" s="48">
        <v>190138.5497</v>
      </c>
      <c r="H111" s="49">
        <f t="shared" ref="H111" si="16">G111/E111</f>
        <v>0.98669165581547524</v>
      </c>
    </row>
    <row r="112" spans="1:13" s="2" customFormat="1" ht="15" customHeight="1" thickBot="1" x14ac:dyDescent="0.3">
      <c r="A112" s="91"/>
      <c r="B112" s="119"/>
      <c r="C112" s="53" t="s">
        <v>13</v>
      </c>
      <c r="D112" s="87">
        <v>5.5</v>
      </c>
      <c r="E112" s="80">
        <v>926.11299999999994</v>
      </c>
      <c r="F112" s="80">
        <v>926.11299999999994</v>
      </c>
      <c r="G112" s="80">
        <v>926.11299999999994</v>
      </c>
      <c r="H112" s="74"/>
    </row>
    <row r="113" spans="1:8" s="21" customFormat="1" ht="20.100000000000001" customHeight="1" x14ac:dyDescent="0.25">
      <c r="A113" s="121" t="s">
        <v>73</v>
      </c>
      <c r="B113" s="93" t="s">
        <v>74</v>
      </c>
      <c r="C113" s="39" t="s">
        <v>75</v>
      </c>
      <c r="D113" s="40">
        <f>SUM(D114:D116)</f>
        <v>328820.26143235294</v>
      </c>
      <c r="E113" s="40">
        <f t="shared" ref="E113:G113" si="17">SUM(E114:E116)</f>
        <v>1150529.7989909905</v>
      </c>
      <c r="F113" s="40">
        <f t="shared" si="17"/>
        <v>1077929.5331123329</v>
      </c>
      <c r="G113" s="40">
        <f t="shared" si="17"/>
        <v>1077929.5331123329</v>
      </c>
      <c r="H113" s="41">
        <f>G113/E113</f>
        <v>0.93689840459384222</v>
      </c>
    </row>
    <row r="114" spans="1:8" s="21" customFormat="1" ht="20.100000000000001" customHeight="1" x14ac:dyDescent="0.25">
      <c r="A114" s="122"/>
      <c r="B114" s="128"/>
      <c r="C114" s="42" t="s">
        <v>76</v>
      </c>
      <c r="D114" s="51">
        <v>0</v>
      </c>
      <c r="E114" s="51">
        <v>149261.6</v>
      </c>
      <c r="F114" s="51">
        <v>92926.820800000001</v>
      </c>
      <c r="G114" s="51">
        <v>92926.820800000001</v>
      </c>
      <c r="H114" s="49"/>
    </row>
    <row r="115" spans="1:8" s="21" customFormat="1" ht="20.100000000000001" customHeight="1" x14ac:dyDescent="0.25">
      <c r="A115" s="122"/>
      <c r="B115" s="128"/>
      <c r="C115" s="42" t="s">
        <v>12</v>
      </c>
      <c r="D115" s="59">
        <v>270000</v>
      </c>
      <c r="E115" s="59">
        <v>820867.93525999994</v>
      </c>
      <c r="F115" s="59">
        <v>819386.51804</v>
      </c>
      <c r="G115" s="59">
        <v>819386.51804</v>
      </c>
      <c r="H115" s="49">
        <f t="shared" ref="H115" si="18">G115/E115</f>
        <v>0.99819530382858634</v>
      </c>
    </row>
    <row r="116" spans="1:8" s="21" customFormat="1" ht="20.100000000000001" customHeight="1" thickBot="1" x14ac:dyDescent="0.3">
      <c r="A116" s="127"/>
      <c r="B116" s="129"/>
      <c r="C116" s="70" t="s">
        <v>13</v>
      </c>
      <c r="D116" s="82">
        <v>58820.261432352941</v>
      </c>
      <c r="E116" s="82">
        <v>180400.26373099053</v>
      </c>
      <c r="F116" s="82">
        <v>165616.194272333</v>
      </c>
      <c r="G116" s="82">
        <v>165616.194272333</v>
      </c>
      <c r="H116" s="83"/>
    </row>
    <row r="117" spans="1:8" s="21" customFormat="1" ht="20.100000000000001" customHeight="1" x14ac:dyDescent="0.25">
      <c r="A117" s="89" t="s">
        <v>77</v>
      </c>
      <c r="B117" s="113" t="s">
        <v>78</v>
      </c>
      <c r="C117" s="84" t="s">
        <v>75</v>
      </c>
      <c r="D117" s="85">
        <f>SUM(D118:D120)</f>
        <v>5790.9400000000005</v>
      </c>
      <c r="E117" s="85">
        <f t="shared" ref="E117:G117" si="19">SUM(E118:E120)</f>
        <v>5474.49</v>
      </c>
      <c r="F117" s="85">
        <v>5285.3476300000002</v>
      </c>
      <c r="G117" s="85">
        <f t="shared" si="19"/>
        <v>5285.3476300000002</v>
      </c>
      <c r="H117" s="41">
        <v>0.97</v>
      </c>
    </row>
    <row r="118" spans="1:8" s="21" customFormat="1" ht="20.100000000000001" customHeight="1" x14ac:dyDescent="0.25">
      <c r="A118" s="116"/>
      <c r="B118" s="114"/>
      <c r="C118" s="70" t="s">
        <v>76</v>
      </c>
      <c r="D118" s="82">
        <v>1710</v>
      </c>
      <c r="E118" s="82">
        <v>1710</v>
      </c>
      <c r="F118" s="82">
        <v>1710</v>
      </c>
      <c r="G118" s="82">
        <v>1710</v>
      </c>
      <c r="H118" s="49"/>
    </row>
    <row r="119" spans="1:8" s="21" customFormat="1" ht="20.100000000000001" customHeight="1" x14ac:dyDescent="0.25">
      <c r="A119" s="116"/>
      <c r="B119" s="114"/>
      <c r="C119" s="70" t="s">
        <v>12</v>
      </c>
      <c r="D119" s="64">
        <v>4080.94</v>
      </c>
      <c r="E119" s="64">
        <v>3764.49</v>
      </c>
      <c r="F119" s="64">
        <v>3575.3476299999998</v>
      </c>
      <c r="G119" s="64">
        <v>3575.3476299999998</v>
      </c>
      <c r="H119" s="49">
        <v>0.95</v>
      </c>
    </row>
    <row r="120" spans="1:8" s="2" customFormat="1" ht="20.25" customHeight="1" thickBot="1" x14ac:dyDescent="0.3">
      <c r="A120" s="117"/>
      <c r="B120" s="115"/>
      <c r="C120" s="53" t="s">
        <v>13</v>
      </c>
      <c r="D120" s="54">
        <v>0</v>
      </c>
      <c r="E120" s="55">
        <v>0</v>
      </c>
      <c r="F120" s="55">
        <v>0</v>
      </c>
      <c r="G120" s="55">
        <v>0</v>
      </c>
      <c r="H120" s="86"/>
    </row>
    <row r="121" spans="1:8" ht="57.75" customHeight="1" thickBot="1" x14ac:dyDescent="0.3">
      <c r="A121" s="110" t="s">
        <v>80</v>
      </c>
      <c r="B121" s="111"/>
      <c r="C121" s="111"/>
      <c r="D121" s="111"/>
      <c r="E121" s="111"/>
      <c r="F121" s="111"/>
      <c r="G121" s="111"/>
      <c r="H121" s="112"/>
    </row>
    <row r="122" spans="1:8" ht="15" hidden="1" customHeight="1" x14ac:dyDescent="0.25">
      <c r="A122" s="13"/>
      <c r="B122" s="14"/>
      <c r="C122" s="13"/>
      <c r="D122" s="15"/>
      <c r="E122" s="15"/>
      <c r="F122" s="15"/>
      <c r="G122" s="15"/>
      <c r="H122" s="13"/>
    </row>
    <row r="123" spans="1:8" ht="15" hidden="1" customHeight="1" x14ac:dyDescent="0.25">
      <c r="A123" s="13"/>
      <c r="B123" s="14"/>
      <c r="C123" s="13"/>
      <c r="D123" s="15"/>
      <c r="E123" s="15"/>
      <c r="F123" s="15"/>
      <c r="G123" s="15"/>
      <c r="H123" s="16"/>
    </row>
    <row r="124" spans="1:8" ht="15" hidden="1" customHeight="1" x14ac:dyDescent="0.25">
      <c r="A124" s="13"/>
      <c r="B124" s="14"/>
      <c r="C124" s="13" t="s">
        <v>35</v>
      </c>
      <c r="D124" s="17"/>
      <c r="E124" s="17">
        <f>E6+E11+E15+E20+E23+E30+E35+E40+E46+E53+E59+E65+E69+E73+E77+E80+E84+E87+E91+E96+E99+362817.67+E109+E113+E117</f>
        <v>94072775.783131659</v>
      </c>
      <c r="F124" s="17"/>
      <c r="G124" s="17"/>
      <c r="H124" s="13"/>
    </row>
    <row r="125" spans="1:8" ht="15" hidden="1" customHeight="1" x14ac:dyDescent="0.25">
      <c r="A125" s="13"/>
      <c r="B125" s="14"/>
      <c r="C125" s="18" t="s">
        <v>33</v>
      </c>
      <c r="D125" s="18"/>
      <c r="E125" s="18">
        <f>E7+E12+E16+E21+E31+E36+E41+E47+E54+E60+E66+E70+E78+E81+E85+E88+E92+E97+E100+E110+E118+E114+E74+E24</f>
        <v>8891295.7093500011</v>
      </c>
      <c r="F125" s="18"/>
      <c r="G125" s="18"/>
      <c r="H125" s="13"/>
    </row>
    <row r="126" spans="1:8" ht="15" hidden="1" customHeight="1" x14ac:dyDescent="0.25">
      <c r="A126" s="13"/>
      <c r="B126" s="14"/>
      <c r="C126" s="19" t="s">
        <v>34</v>
      </c>
      <c r="D126" s="18"/>
      <c r="E126" s="18">
        <f>E8+E10+E13+E17+E22+E32+E37+E42+E48+E55+E61+E67+E72+E79+E82+E86+E90+E93+E98+E101+E105+E111+E119+E115+E75+E25</f>
        <v>64729069.550593294</v>
      </c>
      <c r="F126" s="18">
        <f>F8+F10+F13+F17+F22+F32+F37+F42+F48+F55+F61+F67+F72+F79+F82+F86+F90+F93+F98+F101+F105+F111+F119+F115+F75+F25</f>
        <v>63675287.027959988</v>
      </c>
      <c r="G126" s="18">
        <f>G8+G10+G13+G17+G22+G32+G37+G42+G48+G55+G61+G67+G72+G79+G82+G86+G90+G93+G98+G101+G105+G111+G119+G115+G75+G25</f>
        <v>63675743.435200006</v>
      </c>
      <c r="H126" s="13">
        <f>G126/E126*100</f>
        <v>98.372715500614461</v>
      </c>
    </row>
    <row r="127" spans="1:8" ht="15" hidden="1" customHeight="1" x14ac:dyDescent="0.25">
      <c r="A127" s="13"/>
      <c r="B127" s="13"/>
      <c r="C127" s="13"/>
      <c r="D127" s="13"/>
      <c r="E127" s="13"/>
      <c r="F127" s="13"/>
      <c r="G127" s="13"/>
      <c r="H127" s="13"/>
    </row>
    <row r="128" spans="1:8" ht="15" hidden="1" customHeight="1" x14ac:dyDescent="0.25">
      <c r="A128" s="13"/>
      <c r="B128" s="13"/>
      <c r="C128" s="13"/>
      <c r="D128" s="13"/>
      <c r="E128" s="15"/>
      <c r="F128" s="13"/>
      <c r="G128" s="13"/>
      <c r="H128" s="13"/>
    </row>
    <row r="129" spans="1:8" ht="15" hidden="1" customHeight="1" x14ac:dyDescent="0.25">
      <c r="A129" s="13"/>
      <c r="B129" s="13"/>
      <c r="C129" s="13"/>
      <c r="D129" s="13"/>
      <c r="E129" s="13"/>
      <c r="F129" s="13"/>
      <c r="G129" s="13"/>
      <c r="H129" s="13"/>
    </row>
    <row r="130" spans="1:8" ht="15" hidden="1" customHeight="1" x14ac:dyDescent="0.25">
      <c r="A130" s="13"/>
      <c r="B130" s="13"/>
      <c r="C130" s="13"/>
      <c r="D130" s="13"/>
      <c r="E130" s="13"/>
      <c r="F130" s="13"/>
      <c r="G130" s="13"/>
      <c r="H130" s="13"/>
    </row>
    <row r="131" spans="1:8" ht="33" hidden="1" customHeight="1" x14ac:dyDescent="0.25">
      <c r="A131" s="13"/>
      <c r="B131" s="14"/>
      <c r="C131" s="13"/>
      <c r="D131" s="13"/>
      <c r="E131" s="13"/>
      <c r="F131" s="13"/>
      <c r="G131" s="13"/>
      <c r="H131" s="13"/>
    </row>
    <row r="132" spans="1:8" hidden="1" x14ac:dyDescent="0.25">
      <c r="A132" s="13"/>
      <c r="B132" s="14"/>
      <c r="C132" s="13"/>
      <c r="D132" s="13"/>
      <c r="E132" s="13"/>
      <c r="F132" s="13"/>
      <c r="G132" s="13"/>
      <c r="H132" s="13"/>
    </row>
    <row r="133" spans="1:8" hidden="1" x14ac:dyDescent="0.25">
      <c r="B133" s="29" t="s">
        <v>88</v>
      </c>
      <c r="C133" s="30"/>
      <c r="D133" s="30"/>
      <c r="E133" s="37">
        <f>E7+E12+E16+E24+E31+E36+E41+E47+E54+E60+E66+E70+E74+E78+E81+E85+E88+E92+E97+E100+E110+E114+E118</f>
        <v>8891295.7093500011</v>
      </c>
      <c r="F133" s="37">
        <f t="shared" ref="F133:G133" si="20">F7+F12+F16+F24+F31+F36+F41+F47+F54+F60+F66+F70+F74+F78+F81+F85+F88+F92+F97+F100+F110+F114+F118</f>
        <v>8363526.53859</v>
      </c>
      <c r="G133" s="31">
        <f t="shared" si="20"/>
        <v>8240781.7694100002</v>
      </c>
    </row>
    <row r="134" spans="1:8" hidden="1" x14ac:dyDescent="0.25">
      <c r="B134" s="29" t="s">
        <v>87</v>
      </c>
      <c r="C134" s="30"/>
      <c r="D134" s="30"/>
      <c r="E134" s="37">
        <f>E8+E13+E17+E22+E25+E32+E37+E42+E48+E55+E61+E67+E71+E75+E79+E82+E86+E89+E93+E98+E101+E105+E111+E115+E119</f>
        <v>62776718.907833293</v>
      </c>
      <c r="F134" s="37">
        <f t="shared" ref="F134:G134" si="21">F8+F13+F17+F22+F25+F32+F37+F42+F48+F55+F61+F67+F71+F75+F79+F82+F86+F89+F93+F98+F101+F105+F111+F115+F119</f>
        <v>61711775.709280007</v>
      </c>
      <c r="G134" s="31">
        <f t="shared" si="21"/>
        <v>61691711.53394001</v>
      </c>
    </row>
    <row r="135" spans="1:8" ht="60" hidden="1" x14ac:dyDescent="0.25">
      <c r="B135" s="29" t="s">
        <v>89</v>
      </c>
      <c r="C135" s="30"/>
      <c r="D135" s="32"/>
      <c r="E135" s="38">
        <v>2535049.7999999998</v>
      </c>
      <c r="F135" s="38">
        <v>2535049.7999999998</v>
      </c>
      <c r="G135" s="32">
        <v>2535049.7999999998</v>
      </c>
      <c r="H135" s="4"/>
    </row>
    <row r="136" spans="1:8" ht="30" hidden="1" x14ac:dyDescent="0.25">
      <c r="B136" s="29" t="s">
        <v>90</v>
      </c>
      <c r="C136" s="30"/>
      <c r="D136" s="30"/>
      <c r="E136" s="37">
        <v>7377616.0970700001</v>
      </c>
      <c r="F136" s="38">
        <v>7348481.9745699996</v>
      </c>
      <c r="G136" s="30">
        <v>7348481.9745699996</v>
      </c>
    </row>
    <row r="137" spans="1:8" ht="30" hidden="1" x14ac:dyDescent="0.25">
      <c r="B137" s="29" t="s">
        <v>98</v>
      </c>
      <c r="C137" s="30"/>
      <c r="D137" s="30"/>
      <c r="E137" s="37">
        <v>118328</v>
      </c>
      <c r="F137" s="38">
        <v>107734.02368</v>
      </c>
      <c r="G137" s="30">
        <v>107734.02368</v>
      </c>
    </row>
    <row r="138" spans="1:8" ht="30" hidden="1" x14ac:dyDescent="0.25">
      <c r="B138" s="29" t="s">
        <v>99</v>
      </c>
      <c r="C138" s="30"/>
      <c r="D138" s="30"/>
      <c r="E138" s="37">
        <v>280104.2</v>
      </c>
      <c r="F138" s="38">
        <v>201501.42746000001</v>
      </c>
      <c r="G138" s="30">
        <v>201501.42746000001</v>
      </c>
    </row>
    <row r="139" spans="1:8" hidden="1" x14ac:dyDescent="0.25">
      <c r="B139" s="29" t="s">
        <v>75</v>
      </c>
      <c r="C139" s="30"/>
      <c r="D139" s="30"/>
      <c r="E139" s="31">
        <f>E133+E134+E135+E136+E137+E138</f>
        <v>81979112.714253291</v>
      </c>
      <c r="F139" s="31">
        <f t="shared" ref="F139:G139" si="22">F133+F134+F135+F136+F137+F138</f>
        <v>80268069.473580018</v>
      </c>
      <c r="G139" s="34">
        <f t="shared" si="22"/>
        <v>80125260.529060021</v>
      </c>
    </row>
    <row r="140" spans="1:8" hidden="1" x14ac:dyDescent="0.25"/>
    <row r="141" spans="1:8" hidden="1" x14ac:dyDescent="0.25"/>
    <row r="142" spans="1:8" hidden="1" x14ac:dyDescent="0.25">
      <c r="B142" s="124" t="s">
        <v>91</v>
      </c>
      <c r="C142" s="30"/>
      <c r="D142" s="30"/>
      <c r="E142" s="33">
        <v>4942015.9260299997</v>
      </c>
      <c r="F142" s="30">
        <v>4604865.9530400001</v>
      </c>
      <c r="G142" t="s">
        <v>94</v>
      </c>
    </row>
    <row r="143" spans="1:8" hidden="1" x14ac:dyDescent="0.25">
      <c r="B143" s="125"/>
      <c r="C143" s="30"/>
      <c r="D143" s="30"/>
      <c r="E143" s="33">
        <v>4045222.4</v>
      </c>
      <c r="F143" s="30">
        <v>3852708.9829299999</v>
      </c>
      <c r="G143" t="s">
        <v>95</v>
      </c>
    </row>
    <row r="144" spans="1:8" hidden="1" x14ac:dyDescent="0.25">
      <c r="B144" s="124" t="s">
        <v>92</v>
      </c>
      <c r="C144" s="30"/>
      <c r="D144" s="30"/>
      <c r="E144" s="33">
        <v>63850046.640239999</v>
      </c>
      <c r="F144" s="30">
        <v>62859704.550180003</v>
      </c>
      <c r="G144" t="s">
        <v>94</v>
      </c>
    </row>
    <row r="145" spans="2:7" hidden="1" x14ac:dyDescent="0.25">
      <c r="B145" s="125"/>
      <c r="C145" s="30"/>
      <c r="D145" s="30"/>
      <c r="E145" s="33">
        <v>3470273.8908799998</v>
      </c>
      <c r="F145" s="30">
        <v>3340835.2840700001</v>
      </c>
      <c r="G145" t="s">
        <v>95</v>
      </c>
    </row>
    <row r="146" spans="2:7" ht="45" hidden="1" x14ac:dyDescent="0.25">
      <c r="B146" s="29" t="s">
        <v>93</v>
      </c>
      <c r="C146" s="30"/>
      <c r="D146" s="30"/>
      <c r="E146" s="33">
        <v>7377616.0970700001</v>
      </c>
      <c r="F146" s="30">
        <v>7348481.9745699996</v>
      </c>
      <c r="G146" t="s">
        <v>94</v>
      </c>
    </row>
    <row r="147" spans="2:7" ht="30" hidden="1" x14ac:dyDescent="0.25">
      <c r="B147" s="29" t="s">
        <v>96</v>
      </c>
      <c r="C147" s="30"/>
      <c r="D147" s="30"/>
      <c r="E147" s="33">
        <v>118328</v>
      </c>
      <c r="F147" s="33">
        <v>107734.02368</v>
      </c>
      <c r="G147" t="s">
        <v>95</v>
      </c>
    </row>
    <row r="148" spans="2:7" ht="30" hidden="1" x14ac:dyDescent="0.25">
      <c r="B148" s="29" t="s">
        <v>97</v>
      </c>
      <c r="C148" s="30"/>
      <c r="D148" s="30"/>
      <c r="E148" s="33">
        <v>280104.2</v>
      </c>
      <c r="F148" s="30">
        <v>201501.42746000001</v>
      </c>
      <c r="G148" t="s">
        <v>95</v>
      </c>
    </row>
    <row r="149" spans="2:7" hidden="1" x14ac:dyDescent="0.25">
      <c r="B149" s="1" t="s">
        <v>101</v>
      </c>
      <c r="E149" s="3">
        <f>SUM(E142:E148)</f>
        <v>84083607.15422</v>
      </c>
      <c r="F149" s="3">
        <f>SUM(F142:F148)</f>
        <v>82315832.195930004</v>
      </c>
    </row>
    <row r="150" spans="2:7" hidden="1" x14ac:dyDescent="0.25">
      <c r="B150" s="1" t="s">
        <v>100</v>
      </c>
      <c r="E150" s="3">
        <v>2104494.4469699999</v>
      </c>
      <c r="F150" s="36">
        <v>2047762.7058999999</v>
      </c>
    </row>
    <row r="151" spans="2:7" hidden="1" x14ac:dyDescent="0.25">
      <c r="B151" s="1" t="s">
        <v>102</v>
      </c>
      <c r="E151" s="3">
        <f>E149-E150</f>
        <v>81979112.707249999</v>
      </c>
      <c r="F151" s="3">
        <f>F149-F150</f>
        <v>80268069.490030006</v>
      </c>
    </row>
    <row r="152" spans="2:7" hidden="1" x14ac:dyDescent="0.25">
      <c r="F152" s="3"/>
    </row>
    <row r="153" spans="2:7" hidden="1" x14ac:dyDescent="0.25">
      <c r="E153" s="28"/>
      <c r="F153" s="28"/>
    </row>
    <row r="154" spans="2:7" hidden="1" x14ac:dyDescent="0.25"/>
    <row r="155" spans="2:7" hidden="1" x14ac:dyDescent="0.25">
      <c r="F155" s="3"/>
    </row>
    <row r="156" spans="2:7" hidden="1" x14ac:dyDescent="0.25"/>
    <row r="157" spans="2:7" hidden="1" x14ac:dyDescent="0.25"/>
    <row r="158" spans="2:7" hidden="1" x14ac:dyDescent="0.25">
      <c r="B158" s="35"/>
    </row>
    <row r="159" spans="2:7" hidden="1" x14ac:dyDescent="0.25"/>
    <row r="160" spans="2:7" hidden="1" x14ac:dyDescent="0.25"/>
    <row r="161" spans="6:6" hidden="1" x14ac:dyDescent="0.25">
      <c r="F161" s="3"/>
    </row>
    <row r="162" spans="6:6" hidden="1" x14ac:dyDescent="0.25">
      <c r="F162" s="3"/>
    </row>
    <row r="163" spans="6:6" hidden="1" x14ac:dyDescent="0.25"/>
    <row r="164" spans="6:6" hidden="1" x14ac:dyDescent="0.25"/>
    <row r="165" spans="6:6" hidden="1" x14ac:dyDescent="0.25"/>
    <row r="166" spans="6:6" hidden="1" x14ac:dyDescent="0.25"/>
    <row r="171" spans="6:6" x14ac:dyDescent="0.25">
      <c r="F171" s="3"/>
    </row>
  </sheetData>
  <mergeCells count="60">
    <mergeCell ref="B142:B143"/>
    <mergeCell ref="B144:B145"/>
    <mergeCell ref="G1:H1"/>
    <mergeCell ref="A109:A112"/>
    <mergeCell ref="B109:B112"/>
    <mergeCell ref="A113:A116"/>
    <mergeCell ref="B113:B116"/>
    <mergeCell ref="B80:B83"/>
    <mergeCell ref="A77:A79"/>
    <mergeCell ref="B77:B79"/>
    <mergeCell ref="B30:B34"/>
    <mergeCell ref="A30:A34"/>
    <mergeCell ref="A65:A68"/>
    <mergeCell ref="B65:B68"/>
    <mergeCell ref="A46:A52"/>
    <mergeCell ref="A2:H2"/>
    <mergeCell ref="A3:A4"/>
    <mergeCell ref="B3:B4"/>
    <mergeCell ref="A121:H121"/>
    <mergeCell ref="B117:B120"/>
    <mergeCell ref="A117:A120"/>
    <mergeCell ref="A69:A72"/>
    <mergeCell ref="B69:B72"/>
    <mergeCell ref="A102:A108"/>
    <mergeCell ref="B102:B108"/>
    <mergeCell ref="A73:A76"/>
    <mergeCell ref="B73:B76"/>
    <mergeCell ref="A91:A95"/>
    <mergeCell ref="B91:B95"/>
    <mergeCell ref="A99:A101"/>
    <mergeCell ref="B99:B101"/>
    <mergeCell ref="A96:A98"/>
    <mergeCell ref="B96:B98"/>
    <mergeCell ref="B87:B90"/>
    <mergeCell ref="C3:C4"/>
    <mergeCell ref="D3:G3"/>
    <mergeCell ref="B6:B10"/>
    <mergeCell ref="A6:A10"/>
    <mergeCell ref="B23:B29"/>
    <mergeCell ref="A23:A29"/>
    <mergeCell ref="B20:B22"/>
    <mergeCell ref="A20:A22"/>
    <mergeCell ref="A11:A14"/>
    <mergeCell ref="B11:B14"/>
    <mergeCell ref="A87:A90"/>
    <mergeCell ref="I18:I19"/>
    <mergeCell ref="A84:A86"/>
    <mergeCell ref="B84:B86"/>
    <mergeCell ref="A53:A58"/>
    <mergeCell ref="B53:B58"/>
    <mergeCell ref="A59:A64"/>
    <mergeCell ref="B59:B64"/>
    <mergeCell ref="A80:A83"/>
    <mergeCell ref="B46:B52"/>
    <mergeCell ref="A35:A39"/>
    <mergeCell ref="A40:A45"/>
    <mergeCell ref="B40:B45"/>
    <mergeCell ref="B35:B39"/>
    <mergeCell ref="A15:A19"/>
    <mergeCell ref="B15:B19"/>
  </mergeCells>
  <pageMargins left="0.23622047244094491" right="0.23622047244094491" top="0.55118110236220474" bottom="0.35433070866141736" header="0.31496062992125984" footer="0.31496062992125984"/>
  <pageSetup paperSize="9" scale="80" fitToHeight="4" orientation="landscape" r:id="rId1"/>
  <rowBreaks count="1" manualBreakCount="1">
    <brk id="11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2020-03-27T01:47:12Z</dcterms:modified>
</cp:coreProperties>
</file>